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53\"/>
    </mc:Choice>
  </mc:AlternateContent>
  <bookViews>
    <workbookView xWindow="0" yWindow="0" windowWidth="28800" windowHeight="11400" tabRatio="85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LINE15" localSheetId="9">'6.2. Паспорт фин осв ввод'!$24:$24</definedName>
    <definedName name="LINE1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'8. Общие сведения'!#REF!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6" i="23" l="1"/>
  <c r="C27" i="6" l="1"/>
  <c r="A15" i="6" l="1"/>
  <c r="A14" i="17" s="1"/>
  <c r="A15" i="10" s="1"/>
  <c r="A15" i="19" s="1"/>
  <c r="A15" i="16" s="1"/>
  <c r="A14" i="24" s="1"/>
  <c r="A15" i="5" s="1"/>
  <c r="A15" i="23" s="1"/>
  <c r="A14" i="12"/>
  <c r="A16" i="13" s="1"/>
  <c r="A11" i="12"/>
  <c r="A13" i="13" s="1"/>
  <c r="A12" i="14" l="1"/>
  <c r="A12" i="6" s="1"/>
  <c r="A11" i="17" s="1"/>
  <c r="A12" i="10" s="1"/>
  <c r="A12" i="19" s="1"/>
  <c r="A12" i="16" s="1"/>
  <c r="A11" i="24" s="1"/>
  <c r="A12" i="5" s="1"/>
  <c r="A12" i="23" s="1"/>
  <c r="A9" i="14"/>
  <c r="A8" i="12" l="1"/>
  <c r="A10" i="13" s="1"/>
  <c r="A9" i="6" s="1"/>
  <c r="A8" i="17" s="1"/>
  <c r="A9" i="10" s="1"/>
  <c r="A9" i="19" s="1"/>
  <c r="A9" i="16"/>
  <c r="A8" i="24" s="1"/>
  <c r="A9" i="5" s="1"/>
  <c r="A9" i="23" s="1"/>
  <c r="A5" i="5" l="1"/>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<sst xmlns="http://schemas.openxmlformats.org/spreadsheetml/2006/main" count="1227" uniqueCount="614">
  <si>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</si>
  <si>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</si>
  <si>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</si>
  <si>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</si>
  <si>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</si>
  <si>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</si>
  <si>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</si>
  <si>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</si>
  <si>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</si>
  <si>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</si>
  <si>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</si>
  <si>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</si>
  <si>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</si>
  <si>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</si>
  <si>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</si>
  <si>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</si>
  <si>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</si>
  <si>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</si>
  <si>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</si>
  <si>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</si>
  <si>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</si>
  <si>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</si>
  <si>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</si>
  <si>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</si>
  <si>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</si>
  <si>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</si>
  <si>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</si>
  <si>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</si>
  <si>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</si>
  <si>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</si>
  <si>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</si>
  <si>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</si>
  <si>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</si>
  <si>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</si>
  <si>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</si>
  <si>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</si>
  <si>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</si>
  <si>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</si>
  <si>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</si>
  <si>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</si>
  <si>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</si>
  <si>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</si>
  <si>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</si>
  <si>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</si>
  <si>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</si>
  <si>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</si>
  <si>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</si>
  <si>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</si>
  <si>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</si>
  <si>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</si>
  <si>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</si>
  <si>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</si>
  <si>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</si>
  <si>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</si>
  <si>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</si>
  <si>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</si>
  <si>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</si>
  <si>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</si>
  <si>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</si>
  <si>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</si>
  <si>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</si>
  <si>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</si>
  <si>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</si>
  <si>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</si>
  <si>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</si>
  <si>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</si>
  <si>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</si>
  <si>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</si>
  <si>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</si>
  <si>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</si>
  <si>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</si>
  <si>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</si>
  <si>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</si>
  <si>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</si>
  <si>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</si>
  <si>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</si>
  <si>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</si>
  <si>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</si>
  <si>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</si>
  <si>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</si>
  <si>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</si>
  <si>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</si>
  <si>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</si>
  <si>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</si>
  <si>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</si>
  <si>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</si>
  <si>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</si>
  <si>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</si>
  <si>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</si>
  <si>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</si>
  <si>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</si>
  <si>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</si>
  <si>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</si>
  <si>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</si>
  <si>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</si>
  <si>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</si>
  <si>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</si>
  <si>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</si>
  <si>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</si>
  <si>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</si>
  <si>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</si>
  <si>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</si>
  <si>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</si>
  <si>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</si>
  <si>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</si>
  <si>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</si>
  <si>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</si>
  <si>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</si>
  <si>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</si>
  <si>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</si>
  <si>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</si>
  <si>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</si>
  <si>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</si>
  <si>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</si>
  <si>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</si>
  <si>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</si>
  <si>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</si>
  <si>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</si>
  <si>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</si>
  <si>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</si>
  <si>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</si>
  <si>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</si>
  <si>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</si>
  <si>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</si>
  <si>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</si>
  <si>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</si>
  <si>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</si>
  <si>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</si>
  <si>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</si>
  <si>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</si>
  <si>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</si>
  <si>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</si>
  <si>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</si>
  <si>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</si>
  <si>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</si>
  <si>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</si>
  <si>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</si>
  <si>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</si>
  <si>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</si>
  <si>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</si>
  <si>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</si>
  <si>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</si>
  <si>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</si>
  <si>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</si>
  <si>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</si>
  <si>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</si>
  <si>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</si>
  <si>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</si>
  <si>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</si>
  <si>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</si>
  <si>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</si>
  <si>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</si>
  <si>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</si>
  <si>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</si>
  <si>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</si>
  <si>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</si>
  <si>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</si>
  <si>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</si>
  <si>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</si>
  <si>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</si>
  <si>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</si>
  <si>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</si>
  <si>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</si>
  <si>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</si>
  <si>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</si>
  <si>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</si>
  <si>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</si>
  <si>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</si>
  <si>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</si>
  <si>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</si>
  <si>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</si>
  <si>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</si>
  <si>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</si>
  <si>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</si>
  <si>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</si>
  <si>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</si>
  <si>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</si>
  <si>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</si>
  <si>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</si>
  <si>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</si>
  <si>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</si>
  <si>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</si>
  <si>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</si>
  <si>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</si>
  <si>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</si>
  <si>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</si>
  <si>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</si>
  <si>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</si>
  <si>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</si>
  <si>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</si>
  <si>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</si>
  <si>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</si>
  <si>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</si>
  <si>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</si>
  <si>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</si>
  <si>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</si>
  <si>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</si>
  <si>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</si>
  <si>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</si>
  <si>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</si>
  <si>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</si>
  <si>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</si>
  <si>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</si>
  <si>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</si>
  <si>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</si>
  <si>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</si>
  <si>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</si>
  <si>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</si>
  <si>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</si>
  <si>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</si>
  <si>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</si>
  <si>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</si>
  <si>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</si>
  <si>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</si>
  <si>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</si>
  <si>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</si>
  <si>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</si>
  <si>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</si>
  <si>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</si>
  <si>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</si>
  <si>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</si>
  <si>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</si>
  <si>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</si>
  <si>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</si>
  <si>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</si>
  <si>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</si>
  <si>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</si>
  <si>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</si>
  <si>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</si>
  <si>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</si>
  <si>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</si>
  <si>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</si>
  <si>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</si>
  <si>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</si>
  <si>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</si>
  <si>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</si>
  <si>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</si>
  <si>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</si>
  <si>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</si>
  <si>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</si>
  <si>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</si>
  <si>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</si>
  <si>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</si>
  <si>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</si>
  <si>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</si>
  <si>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</si>
  <si>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</si>
  <si>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</si>
  <si>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</si>
  <si>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</si>
  <si>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</si>
  <si>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</si>
  <si>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</si>
  <si>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</si>
  <si>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</si>
  <si>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</si>
  <si>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</si>
  <si>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</si>
  <si>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</si>
  <si>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</si>
  <si>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</si>
  <si>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</si>
  <si>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</si>
  <si>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</si>
  <si>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</si>
  <si>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</si>
  <si>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</si>
  <si>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</si>
  <si>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</si>
  <si>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</si>
  <si>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</si>
  <si>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</si>
  <si>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</si>
  <si>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</si>
  <si>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</si>
  <si>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</si>
  <si>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</si>
  <si>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</si>
  <si>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</si>
  <si>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</si>
  <si>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</si>
  <si>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</si>
  <si>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</si>
  <si>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</si>
  <si>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</si>
  <si>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</si>
  <si>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</si>
  <si>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</si>
  <si>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</si>
  <si>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</si>
  <si>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</si>
  <si>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</si>
  <si>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</si>
  <si>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</si>
  <si>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</si>
  <si>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</si>
  <si>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</si>
  <si>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</si>
  <si>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</si>
  <si>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</si>
  <si>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</si>
  <si>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</si>
  <si>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</si>
  <si>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</si>
  <si>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</si>
  <si>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</si>
  <si>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</si>
  <si>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</si>
  <si>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</si>
  <si>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</si>
  <si>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</si>
  <si>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</si>
  <si>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</si>
  <si>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</si>
  <si>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</si>
  <si>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</si>
  <si>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</si>
  <si>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</si>
  <si>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</si>
  <si>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</si>
  <si>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</si>
  <si>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</si>
  <si>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</si>
  <si>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</si>
  <si>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</si>
  <si>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</si>
  <si>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</si>
  <si>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</si>
  <si>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</si>
  <si>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</si>
  <si>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</si>
  <si>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</si>
  <si>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</si>
  <si>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</si>
  <si>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</si>
  <si>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</si>
  <si>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</si>
  <si>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</si>
  <si>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</si>
  <si>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</si>
  <si>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</si>
  <si>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</si>
  <si>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</si>
  <si>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</si>
  <si>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</si>
  <si>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</si>
  <si>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</si>
  <si>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</si>
  <si>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</si>
  <si>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</si>
  <si>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</si>
  <si>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</si>
  <si>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</si>
  <si>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</si>
  <si>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</si>
  <si>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</si>
  <si>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</si>
  <si>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</si>
  <si>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</si>
  <si>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</si>
  <si>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</si>
  <si>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</si>
  <si>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</si>
  <si>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</si>
  <si>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</si>
  <si>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</si>
  <si>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</si>
  <si>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</si>
  <si>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</si>
  <si>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</si>
  <si>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</si>
  <si>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</si>
  <si>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</si>
  <si>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</si>
  <si>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</si>
  <si>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</si>
  <si>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</si>
  <si>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</si>
  <si>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</si>
  <si>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</si>
  <si>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</si>
  <si>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</si>
  <si>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</si>
  <si>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</si>
  <si>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</si>
  <si>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</si>
  <si>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</si>
  <si>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</si>
  <si>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</si>
  <si>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</si>
  <si>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</si>
  <si>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Алёхинская</t>
  </si>
  <si>
    <t>Алмаз</t>
  </si>
  <si>
    <t>Дальняя</t>
  </si>
  <si>
    <t>КСП-4</t>
  </si>
  <si>
    <t>КНС-6</t>
  </si>
  <si>
    <t>Н-Сортымская</t>
  </si>
  <si>
    <t>Блочная</t>
  </si>
  <si>
    <t>Сытомино</t>
  </si>
  <si>
    <t>КНС-3</t>
  </si>
  <si>
    <t xml:space="preserve">Водная </t>
  </si>
  <si>
    <t>Трансгаз</t>
  </si>
  <si>
    <t>Шукшинская</t>
  </si>
  <si>
    <t>КНС-11</t>
  </si>
  <si>
    <t xml:space="preserve">Куст </t>
  </si>
  <si>
    <t xml:space="preserve">Средства защиты от перенапряжений </t>
  </si>
  <si>
    <t>РВ</t>
  </si>
  <si>
    <t>ОПН</t>
  </si>
  <si>
    <t>ОПН-110; ОПН"0"; ОПН-35; ОПН-6</t>
  </si>
  <si>
    <t>РК-110; РК"0"; РК-35; РК-6</t>
  </si>
  <si>
    <t>РК-110; РК"0"; РК-10</t>
  </si>
  <si>
    <t>ОПН-110; ОПН"0";   ОПН-10</t>
  </si>
  <si>
    <t>РК-110; РК"0"; РК-35; РК-10</t>
  </si>
  <si>
    <t>ОПН-110; ОПН"0"; ОПН-35; ОПН-10</t>
  </si>
  <si>
    <t>ОПН-110; ОПН"0"; ОПН-10</t>
  </si>
  <si>
    <t>РК-110; РК"0";  РК-6</t>
  </si>
  <si>
    <t>ОПН-110; ОПН"0"; ОПН-6</t>
  </si>
  <si>
    <t>1973-1977</t>
  </si>
  <si>
    <t>1987-1989</t>
  </si>
  <si>
    <t>110кВ</t>
  </si>
  <si>
    <t xml:space="preserve"> </t>
  </si>
  <si>
    <t>воздушных линий электропередачи, км</t>
  </si>
  <si>
    <t>2018.0140</t>
  </si>
  <si>
    <t>Реконструкция и техперевооружение электросетевых объектов</t>
  </si>
  <si>
    <t>12.2019</t>
  </si>
  <si>
    <t>ПИР</t>
  </si>
  <si>
    <t>Выполнение проектно- изыскательских работ по реконструкции подстанций 110кВ в части замены вентильных разрядников наОПНфилиала АО "Тюменьэнерго" Сургутские электрические сети</t>
  </si>
  <si>
    <t>Предварительный расчет стоимости работ</t>
  </si>
  <si>
    <t>ОЗП</t>
  </si>
  <si>
    <t>ООО СК "СТРОЙСТАНДАРТ"</t>
  </si>
  <si>
    <t>ООО "Уральский Центр Электроэнергетики"</t>
  </si>
  <si>
    <t>31806198776</t>
  </si>
  <si>
    <t>www.etp.rosseti.ru</t>
  </si>
  <si>
    <t>01.03.2018</t>
  </si>
  <si>
    <t>23.03.2018</t>
  </si>
  <si>
    <t>13.04.2018</t>
  </si>
  <si>
    <t>08.05.2018</t>
  </si>
  <si>
    <t>14.05.2018</t>
  </si>
  <si>
    <t>28.09.2018</t>
  </si>
  <si>
    <t>нет</t>
  </si>
  <si>
    <t>- по договорам подряда (в разбивке по каждому подрядчику и по договорам):</t>
  </si>
  <si>
    <t>объем заключенного договора №10/02-116 от 08.05.2018 . ООО СК "СТРОЙСТАНДАРТ"    в ценах 2018 года с НДС, млн. руб</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</si>
  <si>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</si>
  <si>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</si>
  <si>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</si>
  <si>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</si>
  <si>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</si>
  <si>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</si>
  <si>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</si>
  <si>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</si>
  <si>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</si>
  <si>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СК "СТРОЙСТАНДАРТ"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</si>
  <si>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</si>
  <si>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</si>
  <si>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</si>
  <si>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</si>
  <si>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</si>
  <si>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</si>
  <si>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</si>
  <si>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</si>
  <si>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</si>
  <si>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</si>
  <si>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</si>
  <si>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Факт (предложения по корректировке плана)</t>
  </si>
  <si>
    <t>Сургутский район</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</si>
  <si>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</si>
  <si>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</si>
  <si>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</si>
  <si>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t>
  </si>
  <si>
    <t xml:space="preserve">ПС 110 кВ Алехинская, Алмаз, Дальняя, КСП-4, КНС-6, Нижне-Сортымская, Блочная, Сытомино, КНС-3, Водная, Трансгаз, Шукшинская, КНС-11, Куст </t>
  </si>
  <si>
    <t>этапность не предусмотрена</t>
  </si>
  <si>
    <t xml:space="preserve"> АО "Россети Тюмень" </t>
  </si>
  <si>
    <t xml:space="preserve"> АО "РОССЕТИ ТЮМЕНЬ" Сургутские ЭС</t>
  </si>
  <si>
    <t>H_TP1100.PS.0053</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</si>
  <si>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</si>
  <si>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</si>
  <si>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</si>
  <si>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</si>
  <si>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</si>
  <si>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</si>
  <si>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</si>
  <si>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</si>
  <si>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</si>
  <si>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</si>
  <si>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</si>
  <si>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</si>
  <si>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</si>
  <si>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</si>
  <si>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</si>
  <si>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</si>
  <si>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</si>
  <si>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</si>
  <si>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</si>
  <si>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</si>
  <si>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</si>
  <si>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</si>
  <si>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</si>
  <si>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</si>
  <si>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</si>
  <si>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</si>
  <si>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</si>
  <si>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</si>
  <si>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</si>
  <si>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</si>
  <si>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</si>
  <si>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</si>
  <si>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</si>
  <si>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</si>
  <si>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</si>
  <si>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</si>
  <si>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</si>
  <si>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</si>
  <si>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</si>
  <si>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</si>
  <si>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</si>
  <si>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</si>
  <si>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</si>
  <si>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</si>
  <si>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</si>
  <si>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</si>
  <si>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</si>
  <si>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</si>
  <si>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</si>
  <si>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</si>
  <si>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</si>
  <si>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</si>
  <si>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</si>
  <si>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</si>
  <si>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</si>
  <si>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</si>
  <si>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</si>
  <si>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</si>
  <si>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</si>
  <si>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</si>
  <si>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</si>
  <si>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</si>
  <si>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</si>
  <si>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</si>
  <si>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</si>
  <si>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</si>
  <si>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</si>
  <si>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</si>
  <si>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</si>
  <si>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</si>
  <si>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</si>
  <si>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</si>
  <si>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</si>
  <si>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</si>
  <si>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</si>
  <si>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</si>
  <si>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</si>
  <si>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</si>
  <si>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</si>
  <si>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</si>
  <si>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</si>
  <si>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ХМАО-Югра, Сургутский район</t>
  </si>
  <si>
    <t>1.12.</t>
  </si>
  <si>
    <t>3.7.</t>
  </si>
  <si>
    <t>Акт без № от 08.07.2021г. ТО проводилось комиссией СурЭС с участием инспектора РТН</t>
  </si>
  <si>
    <t>Акт без № от 13.07.2017г. ТО проводилось комиссией СурЭС с участием инспектора РТН</t>
  </si>
  <si>
    <t>Акт без № от 07.07.2017г. ТО проводилось комиссией СурЭС с участием инспектора РТН</t>
  </si>
  <si>
    <t>Акт без № от 11.07.2017г. ТО проводилось комиссией СурЭС с участием инспектора РТН</t>
  </si>
  <si>
    <t>годно к эксплуатации на 5 лет</t>
  </si>
  <si>
    <t>Акт без № от 14.08.2017г. ТО проводилось комиссией СурЭС с участием инспектора РТН</t>
  </si>
  <si>
    <t>Акт без № от 05.07.2017г. ТО проводилось комиссией СурЭС с участием инспектора РТН</t>
  </si>
  <si>
    <t>Акт без № от 06.07.2021г. ТО проводилось комиссией СурЭС с участием инспектора РТН</t>
  </si>
  <si>
    <t>Акт без № от 12.07.2021г. ТО проводилось комиссией СурЭС с участием инспектора РТН</t>
  </si>
  <si>
    <t>Акт без № от 04.07.2018г. ТО проводилось комиссией СурЭС с участием инспектора РТН</t>
  </si>
  <si>
    <t>Акты на каждую единицу оборудования без № от 30.06.2020г. ТО проводилось комиссией СурЭС с участием инспектора РТН</t>
  </si>
  <si>
    <t>Акт без № от 14.07.2021г. ТО проводилось комиссией СурЭС с участием инспектора РТН</t>
  </si>
  <si>
    <t>Акт без № от 29.07.2019г. ТО проводилось комиссией СурЭС с участием инспектора РТН</t>
  </si>
  <si>
    <t>Филиал АО "Тюменьэнерго" СурЭС</t>
  </si>
  <si>
    <t>Год 2023</t>
  </si>
  <si>
    <t>Год 2024</t>
  </si>
  <si>
    <t>Год 2025</t>
  </si>
  <si>
    <t>Год 2026</t>
  </si>
  <si>
    <t>Год 2027</t>
  </si>
  <si>
    <t xml:space="preserve"> по состоянию на 01.01.2022</t>
  </si>
  <si>
    <t>- подрядчики</t>
  </si>
  <si>
    <t>0.05 млн. руб. без НДС за шт.</t>
  </si>
  <si>
    <r>
      <t xml:space="preserve">Год раскрытия информации: </t>
    </r>
    <r>
      <rPr>
        <b/>
        <u/>
        <sz val="12"/>
        <rFont val="Times New Roman"/>
        <family val="1"/>
        <charset val="204"/>
      </rPr>
      <t xml:space="preserve">2023 </t>
    </r>
    <r>
      <rPr>
        <b/>
        <sz val="12"/>
        <rFont val="Times New Roman"/>
        <family val="1"/>
        <charset val="204"/>
      </rPr>
      <t>год</t>
    </r>
  </si>
  <si>
    <t>Сметная стоимость проекта в ценах 2023 года с НДС, млн. руб.</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</si>
  <si>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t>
  </si>
  <si>
    <t>№578 от 04.10.2022</t>
  </si>
  <si>
    <t>211 шт.</t>
  </si>
  <si>
    <t xml:space="preserve">18,9;
19,5;
34,3;
6,99;
20,99;
32,8;
1,7;
0,3;
8,5;
8,5;
26,8;
</t>
  </si>
  <si>
    <t xml:space="preserve">Факт 2022 года </t>
  </si>
  <si>
    <t>по состоянию на 01.01.2023</t>
  </si>
  <si>
    <t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2020г. – 5 дефектов (5 фаз)  -замена по эксплуатационному приказу.                                            2021г. - 5 дефектов (4 фазы) -замена по эксплуатационному приказу.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</si>
  <si>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Установка ОПН 211 шт.</t>
  </si>
  <si>
    <t>объем заключенного договора 10/02-162 от 12.05.2023 . ООО "ХК "Технические решения"    в ценах 2023 года с НДС, млн. руб</t>
  </si>
  <si>
    <t xml:space="preserve"> ООО "ХК "Технические решения"</t>
  </si>
  <si>
    <t>ОПН-110/88-10/900(III)4УХЛ1 - 60 шт.
ОПНН-110/56-10/900(III)4УХЛ1 - 22 шт.
ОПН-35/40,5-10/650(II) 3УХЛ1 - 45 шт.
ОПН-10/12-10/650(II) УХЛ1 - 18 шт.
ОПН - 6/7,2-10/650(II) УХЛ1 - 66 шт.</t>
  </si>
  <si>
    <t>12.05.2023-15.06.2023</t>
  </si>
  <si>
    <t>Реализация инвестиционного проекта в срок</t>
  </si>
  <si>
    <t>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</si>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</sst>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sz val="10"/>
      <color indexed="8"/>
      <name val="Times New Roman"/>
      <family val="1"/>
      <charset val="204"/>
    </font>
    <font>
      <sz val="16"/>
      <color rgb="FFFF0000"/>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11" fillId="0" borderId="0" xfId="41" applyFont="1" applyFill="1" applyAlignment="1">
      <alignment horizontal="right"/>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63"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62" fillId="0" borderId="1" xfId="0" applyFont="1" applyBorder="1" applyAlignment="1">
      <alignment horizontal="left" vertical="center" wrapText="1"/>
    </xf>
    <xf numFmtId="0" fontId="62" fillId="0" borderId="6" xfId="0" applyFont="1" applyBorder="1" applyAlignment="1">
      <alignment wrapText="1"/>
    </xf>
    <xf numFmtId="49"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171" fontId="64" fillId="0" borderId="1" xfId="0" quotePrefix="1"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171"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0" fontId="66" fillId="0" borderId="1" xfId="49" applyFon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8" fillId="0" borderId="0" xfId="0" applyFont="1"/>
    <xf numFmtId="14" fontId="12"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0" fontId="48" fillId="0" borderId="1" xfId="0" applyFont="1" applyBorder="1" applyAlignment="1">
      <alignment vertical="center" wrapText="1"/>
    </xf>
    <xf numFmtId="0" fontId="48" fillId="0" borderId="1" xfId="0" applyFont="1" applyBorder="1" applyAlignment="1">
      <alignment horizontal="center" vertical="center"/>
    </xf>
    <xf numFmtId="0" fontId="62" fillId="0" borderId="6" xfId="0" applyFont="1" applyBorder="1" applyAlignment="1">
      <alignment horizontal="left" vertical="center" wrapText="1"/>
    </xf>
    <xf numFmtId="0" fontId="3" fillId="0" borderId="1" xfId="1" applyFill="1" applyBorder="1" applyAlignment="1">
      <alignment horizont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58" fillId="0" borderId="30" xfId="0" applyFont="1" applyFill="1" applyBorder="1" applyAlignment="1">
      <alignment horizontal="left" vertical="center"/>
    </xf>
    <xf numFmtId="0" fontId="36" fillId="0" borderId="30" xfId="0" applyFont="1" applyFill="1" applyBorder="1"/>
    <xf numFmtId="170"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0"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11" fillId="0" borderId="1" xfId="62"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66" fillId="24" borderId="1" xfId="49" applyFont="1" applyFill="1" applyBorder="1" applyAlignment="1">
      <alignment horizontal="center" vertical="center"/>
    </xf>
    <xf numFmtId="0" fontId="66" fillId="0" borderId="0" xfId="49" applyFont="1"/>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8"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165" fontId="7" fillId="24" borderId="1" xfId="1" applyNumberFormat="1" applyFont="1" applyFill="1" applyBorder="1" applyAlignment="1">
      <alignment horizontal="center" vertical="center" wrapText="1"/>
    </xf>
    <xf numFmtId="2" fontId="11" fillId="24" borderId="1" xfId="67" applyNumberFormat="1" applyFont="1" applyFill="1" applyBorder="1" applyAlignment="1">
      <alignment horizontal="center" vertical="center"/>
    </xf>
    <xf numFmtId="0" fontId="3" fillId="0" borderId="1" xfId="1" applyFill="1" applyBorder="1" applyAlignment="1">
      <alignment horizontal="center" vertical="center"/>
    </xf>
    <xf numFmtId="14" fontId="36" fillId="0" borderId="30" xfId="0" applyNumberFormat="1" applyFont="1" applyFill="1" applyBorder="1" applyAlignment="1">
      <alignment horizontal="left"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9"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9" fillId="0" borderId="33" xfId="50" applyFont="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56"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4880196.1780424453</c:v>
              </c:pt>
              <c:pt idx="1">
                <c:v>4257058.2932800017</c:v>
              </c:pt>
              <c:pt idx="2">
                <c:v>3713038.867623013</c:v>
              </c:pt>
              <c:pt idx="3">
                <c:v>2791150.3388054385</c:v>
              </c:pt>
              <c:pt idx="4">
                <c:v>2296165.9182243953</c:v>
              </c:pt>
              <c:pt idx="5">
                <c:v>2002799.7757873528</c:v>
              </c:pt>
              <c:pt idx="6">
                <c:v>1746708.018970323</c:v>
              </c:pt>
              <c:pt idx="7">
                <c:v>1523191.5901783607</c:v>
              </c:pt>
              <c:pt idx="8">
                <c:v>1328137.2360260529</c:v>
              </c:pt>
              <c:pt idx="9">
                <c:v>1157945.6587072855</c:v>
              </c:pt>
              <c:pt idx="10">
                <c:v>1010115.6215324724</c:v>
              </c:pt>
              <c:pt idx="11">
                <c:v>880514.92221261235</c:v>
              </c:pt>
              <c:pt idx="12">
                <c:v>767478.39822451398</c:v>
              </c:pt>
              <c:pt idx="13">
                <c:v>668900.43636345887</c:v>
              </c:pt>
              <c:pt idx="14">
                <c:v>582941.04385591357</c:v>
              </c:pt>
              <c:pt idx="15">
                <c:v>507992.70515442028</c:v>
              </c:pt>
              <c:pt idx="16">
                <c:v>442651.30895456224</c:v>
              </c:pt>
              <c:pt idx="17">
                <c:v>385690.65735762625</c:v>
              </c:pt>
              <c:pt idx="18">
                <c:v>336040.12547757075</c:v>
              </c:pt>
              <c:pt idx="19">
                <c:v>292765.09005615511</c:v>
              </c:pt>
            </c:numLit>
          </c:val>
          <c:smooth val="0"/>
          <c:extLst>
            <c:ext xmlns:c16="http://schemas.microsoft.com/office/drawing/2014/chart" uri="{C3380CC4-5D6E-409C-BE32-E72D297353CC}">
              <c16:uniqueId val="{00000000-EFAC-4052-8246-F0F45539191B}"/>
            </c:ext>
          </c:extLst>
        </c:ser>
        <c:ser>
          <c:idx val="1"/>
          <c:order val="1"/>
          <c:tx>
            <c:v>NPV (без учета продажи)</c:v>
          </c:tx>
          <c:marker>
            <c:symbol val="none"/>
          </c:marker>
          <c:val>
            <c:numLit>
              <c:formatCode>General</c:formatCode>
              <c:ptCount val="20"/>
              <c:pt idx="0">
                <c:v>-19712577.421957552</c:v>
              </c:pt>
              <c:pt idx="1">
                <c:v>-15455519.128677551</c:v>
              </c:pt>
              <c:pt idx="2">
                <c:v>-11742480.261054538</c:v>
              </c:pt>
              <c:pt idx="3">
                <c:v>-8951329.9222490992</c:v>
              </c:pt>
              <c:pt idx="4">
                <c:v>-6655164.004024704</c:v>
              </c:pt>
              <c:pt idx="5">
                <c:v>-4652364.2282373514</c:v>
              </c:pt>
              <c:pt idx="6">
                <c:v>-2905656.2092670286</c:v>
              </c:pt>
              <c:pt idx="7">
                <c:v>-1382464.6190886679</c:v>
              </c:pt>
              <c:pt idx="8">
                <c:v>-54327.383062615059</c:v>
              </c:pt>
              <c:pt idx="9">
                <c:v>1103618.2756446705</c:v>
              </c:pt>
              <c:pt idx="10">
                <c:v>2113733.897177143</c:v>
              </c:pt>
              <c:pt idx="11">
                <c:v>2994248.8193897554</c:v>
              </c:pt>
              <c:pt idx="12">
                <c:v>3761727.2176142693</c:v>
              </c:pt>
              <c:pt idx="13">
                <c:v>4430627.6539777284</c:v>
              </c:pt>
              <c:pt idx="14">
                <c:v>5013568.6978336424</c:v>
              </c:pt>
              <c:pt idx="15">
                <c:v>5521561.4029880622</c:v>
              </c:pt>
              <c:pt idx="16">
                <c:v>5964212.7119426243</c:v>
              </c:pt>
              <c:pt idx="17">
                <c:v>6349903.3693002509</c:v>
              </c:pt>
              <c:pt idx="18">
                <c:v>6685943.4947778219</c:v>
              </c:pt>
              <c:pt idx="19">
                <c:v>6978708.5848339768</c:v>
              </c:pt>
            </c:numLit>
          </c:val>
          <c:smooth val="0"/>
          <c:extLst>
            <c:ext xmlns:c16="http://schemas.microsoft.com/office/drawing/2014/chart" uri="{C3380CC4-5D6E-409C-BE32-E72D297353CC}">
              <c16:uniqueId val="{00000001-EFAC-4052-8246-F0F45539191B}"/>
            </c:ext>
          </c:extLst>
        </c:ser>
        <c:dLbls>
          <c:showLegendKey val="0"/>
          <c:showVal val="0"/>
          <c:showCatName val="0"/>
          <c:showSerName val="0"/>
          <c:showPercent val="0"/>
          <c:showBubbleSize val="0"/>
        </c:dLbls>
        <c:smooth val="0"/>
        <c:axId val="643476000"/>
        <c:axId val="643471520"/>
      </c:lineChart>
      <c:catAx>
        <c:axId val="643476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1520"/>
        <c:crosses val="autoZero"/>
        <c:auto val="1"/>
        <c:lblAlgn val="ctr"/>
        <c:lblOffset val="100"/>
        <c:noMultiLvlLbl val="0"/>
      </c:catAx>
      <c:valAx>
        <c:axId val="6434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6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BB1-43F4-A631-7708B42EE860}"/>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BB1-43F4-A631-7708B42EE8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70" zoomScaleNormal="100" zoomScaleSheetLayoutView="70" workbookViewId="0">
      <selection activeCell="C48" sqref="C48:C49"/>
    </sheetView>
  </sheetViews>
  <sheetFormatPr defaultColWidth="9.140625" defaultRowHeight="15" x14ac:dyDescent="0.25"/>
  <cols>
    <col min="1" max="1" width="6.140625" style="173" customWidth="1"/>
    <col min="2" max="2" width="53.5703125" style="173" customWidth="1"/>
    <col min="3" max="3" width="91.42578125" style="173" customWidth="1"/>
    <col min="4" max="4" width="12" style="173" customWidth="1"/>
    <col min="5" max="5" width="14.42578125" style="173" customWidth="1"/>
    <col min="6" max="6" width="36.5703125" style="173" customWidth="1"/>
    <col min="7" max="7" width="20" style="173" customWidth="1"/>
    <col min="8" max="8" width="25.5703125" style="173" customWidth="1"/>
    <col min="9" max="9" width="16.42578125" style="173" customWidth="1"/>
    <col min="10" max="16384" width="9.140625" style="173"/>
  </cols>
  <sheetData>
    <row r="1" spans="1:22" s="16" customFormat="1" ht="18.75" customHeight="1" x14ac:dyDescent="0.25">
      <c r="A1" s="159"/>
      <c r="C1" s="40" t="s">
        <v>69</v>
      </c>
    </row>
    <row r="2" spans="1:22" s="16" customFormat="1" ht="18.75" customHeight="1" x14ac:dyDescent="0.25">
      <c r="A2" s="159"/>
      <c r="C2" s="40" t="s">
        <v>10</v>
      </c>
    </row>
    <row r="3" spans="1:22" s="16" customFormat="1" ht="18.75" customHeight="1" x14ac:dyDescent="0.25">
      <c r="A3" s="159"/>
      <c r="C3" s="138" t="s">
        <v>68</v>
      </c>
    </row>
    <row r="4" spans="1:22" s="16" customFormat="1" ht="18.75" x14ac:dyDescent="0.3">
      <c r="A4" s="160"/>
      <c r="H4" s="150"/>
    </row>
    <row r="5" spans="1:22" s="16" customFormat="1" ht="15.75" x14ac:dyDescent="0.25">
      <c r="A5" s="272" t="s">
        <v>580</v>
      </c>
      <c r="B5" s="272"/>
      <c r="C5" s="272"/>
      <c r="D5" s="127"/>
      <c r="E5" s="127"/>
      <c r="F5" s="127"/>
      <c r="G5" s="127"/>
      <c r="H5" s="127"/>
      <c r="I5" s="127"/>
      <c r="J5" s="127"/>
    </row>
    <row r="6" spans="1:22" s="16" customFormat="1" ht="18.75" x14ac:dyDescent="0.3">
      <c r="A6" s="160"/>
      <c r="H6" s="150"/>
    </row>
    <row r="7" spans="1:22" s="16" customFormat="1" ht="18.75" x14ac:dyDescent="0.2">
      <c r="A7" s="276" t="s">
        <v>9</v>
      </c>
      <c r="B7" s="276"/>
      <c r="C7" s="276"/>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8"/>
      <c r="B8" s="158"/>
      <c r="C8" s="158"/>
      <c r="D8" s="158"/>
      <c r="E8" s="158"/>
      <c r="F8" s="158"/>
      <c r="G8" s="158"/>
      <c r="H8" s="158"/>
      <c r="I8" s="151"/>
      <c r="J8" s="151"/>
      <c r="K8" s="151"/>
      <c r="L8" s="151"/>
      <c r="M8" s="151"/>
      <c r="N8" s="151"/>
      <c r="O8" s="151"/>
      <c r="P8" s="151"/>
      <c r="Q8" s="151"/>
      <c r="R8" s="151"/>
      <c r="S8" s="151"/>
      <c r="T8" s="151"/>
      <c r="U8" s="151"/>
      <c r="V8" s="151"/>
    </row>
    <row r="9" spans="1:22" s="16" customFormat="1" ht="18.75" x14ac:dyDescent="0.2">
      <c r="A9" s="277" t="s">
        <v>471</v>
      </c>
      <c r="B9" s="277"/>
      <c r="C9" s="277"/>
      <c r="D9" s="161"/>
      <c r="E9" s="161"/>
      <c r="F9" s="161"/>
      <c r="G9" s="161"/>
      <c r="H9" s="161"/>
      <c r="I9" s="151"/>
      <c r="J9" s="151"/>
      <c r="K9" s="151"/>
      <c r="L9" s="151"/>
      <c r="M9" s="151"/>
      <c r="N9" s="151"/>
      <c r="O9" s="151"/>
      <c r="P9" s="151"/>
      <c r="Q9" s="151"/>
      <c r="R9" s="151"/>
      <c r="S9" s="151"/>
      <c r="T9" s="151"/>
      <c r="U9" s="151"/>
      <c r="V9" s="151"/>
    </row>
    <row r="10" spans="1:22" s="16" customFormat="1" ht="18.75" x14ac:dyDescent="0.2">
      <c r="A10" s="273" t="s">
        <v>8</v>
      </c>
      <c r="B10" s="273"/>
      <c r="C10" s="273"/>
      <c r="D10" s="162"/>
      <c r="E10" s="162"/>
      <c r="F10" s="162"/>
      <c r="G10" s="162"/>
      <c r="H10" s="162"/>
      <c r="I10" s="151"/>
      <c r="J10" s="151"/>
      <c r="K10" s="151"/>
      <c r="L10" s="151"/>
      <c r="M10" s="151"/>
      <c r="N10" s="151"/>
      <c r="O10" s="151"/>
      <c r="P10" s="151"/>
      <c r="Q10" s="151"/>
      <c r="R10" s="151"/>
      <c r="S10" s="151"/>
      <c r="T10" s="151"/>
      <c r="U10" s="151"/>
      <c r="V10" s="151"/>
    </row>
    <row r="11" spans="1:22" s="16" customFormat="1" ht="18.75" x14ac:dyDescent="0.2">
      <c r="A11" s="158"/>
      <c r="B11" s="158"/>
      <c r="C11" s="158"/>
      <c r="D11" s="158"/>
      <c r="E11" s="158"/>
      <c r="F11" s="158"/>
      <c r="G11" s="158"/>
      <c r="H11" s="158"/>
      <c r="I11" s="151"/>
      <c r="J11" s="151"/>
      <c r="K11" s="151"/>
      <c r="L11" s="151"/>
      <c r="M11" s="151"/>
      <c r="N11" s="151"/>
      <c r="O11" s="151"/>
      <c r="P11" s="151"/>
      <c r="Q11" s="151"/>
      <c r="R11" s="151"/>
      <c r="S11" s="151"/>
      <c r="T11" s="151"/>
      <c r="U11" s="151"/>
      <c r="V11" s="151"/>
    </row>
    <row r="12" spans="1:22" s="16" customFormat="1" ht="18.75" x14ac:dyDescent="0.2">
      <c r="A12" s="278" t="s">
        <v>473</v>
      </c>
      <c r="B12" s="278"/>
      <c r="C12" s="278"/>
      <c r="D12" s="161"/>
      <c r="E12" s="161"/>
      <c r="F12" s="161"/>
      <c r="G12" s="161"/>
      <c r="H12" s="161"/>
      <c r="I12" s="151"/>
      <c r="J12" s="151"/>
      <c r="K12" s="151"/>
      <c r="L12" s="151"/>
      <c r="M12" s="151"/>
      <c r="N12" s="151"/>
      <c r="O12" s="151"/>
      <c r="P12" s="151"/>
      <c r="Q12" s="151"/>
      <c r="R12" s="151"/>
      <c r="S12" s="151"/>
      <c r="T12" s="151"/>
      <c r="U12" s="151"/>
      <c r="V12" s="151"/>
    </row>
    <row r="13" spans="1:22" s="16" customFormat="1" ht="18.75" x14ac:dyDescent="0.2">
      <c r="A13" s="273" t="s">
        <v>7</v>
      </c>
      <c r="B13" s="273"/>
      <c r="C13" s="273"/>
      <c r="D13" s="162"/>
      <c r="E13" s="162"/>
      <c r="F13" s="162"/>
      <c r="G13" s="162"/>
      <c r="H13" s="162"/>
      <c r="I13" s="151"/>
      <c r="J13" s="151"/>
      <c r="K13" s="151"/>
      <c r="L13" s="151"/>
      <c r="M13" s="151"/>
      <c r="N13" s="151"/>
      <c r="O13" s="151"/>
      <c r="P13" s="151"/>
      <c r="Q13" s="151"/>
      <c r="R13" s="151"/>
      <c r="S13" s="151"/>
      <c r="T13" s="151"/>
      <c r="U13" s="151"/>
      <c r="V13" s="151"/>
    </row>
    <row r="14" spans="1:22" s="163"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row>
    <row r="15" spans="1:22" s="164" customFormat="1" ht="29.45" customHeight="1" x14ac:dyDescent="0.2">
      <c r="A15" s="279" t="s">
        <v>582</v>
      </c>
      <c r="B15" s="279"/>
      <c r="C15" s="279"/>
      <c r="D15" s="161"/>
      <c r="E15" s="161"/>
      <c r="F15" s="161"/>
      <c r="G15" s="161"/>
      <c r="H15" s="161"/>
      <c r="I15" s="161"/>
      <c r="J15" s="161"/>
      <c r="K15" s="161"/>
      <c r="L15" s="161"/>
      <c r="M15" s="161"/>
      <c r="N15" s="161"/>
      <c r="O15" s="161"/>
      <c r="P15" s="161"/>
      <c r="Q15" s="161"/>
      <c r="R15" s="161"/>
      <c r="S15" s="161"/>
      <c r="T15" s="161"/>
      <c r="U15" s="161"/>
      <c r="V15" s="161"/>
    </row>
    <row r="16" spans="1:22" s="164" customFormat="1" ht="15" customHeight="1" x14ac:dyDescent="0.2">
      <c r="A16" s="273" t="s">
        <v>6</v>
      </c>
      <c r="B16" s="273"/>
      <c r="C16" s="273"/>
      <c r="D16" s="162"/>
      <c r="E16" s="162"/>
      <c r="F16" s="162"/>
      <c r="G16" s="162"/>
      <c r="H16" s="162"/>
      <c r="I16" s="162"/>
      <c r="J16" s="162"/>
      <c r="K16" s="162"/>
      <c r="L16" s="162"/>
      <c r="M16" s="162"/>
      <c r="N16" s="162"/>
      <c r="O16" s="162"/>
      <c r="P16" s="162"/>
      <c r="Q16" s="162"/>
      <c r="R16" s="162"/>
      <c r="S16" s="162"/>
      <c r="T16" s="162"/>
      <c r="U16" s="162"/>
      <c r="V16" s="162"/>
    </row>
    <row r="17" spans="1:22" s="164"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164" customFormat="1" ht="15" customHeight="1" x14ac:dyDescent="0.2">
      <c r="A18" s="274" t="s">
        <v>374</v>
      </c>
      <c r="B18" s="275"/>
      <c r="C18" s="275"/>
      <c r="D18" s="166"/>
      <c r="E18" s="166"/>
      <c r="F18" s="166"/>
      <c r="G18" s="166"/>
      <c r="H18" s="166"/>
      <c r="I18" s="166"/>
      <c r="J18" s="166"/>
      <c r="K18" s="166"/>
      <c r="L18" s="166"/>
      <c r="M18" s="166"/>
      <c r="N18" s="166"/>
      <c r="O18" s="166"/>
      <c r="P18" s="166"/>
      <c r="Q18" s="166"/>
      <c r="R18" s="166"/>
      <c r="S18" s="166"/>
      <c r="T18" s="166"/>
      <c r="U18" s="166"/>
      <c r="V18" s="166"/>
    </row>
    <row r="19" spans="1:22" s="164" customFormat="1" ht="15" customHeight="1" x14ac:dyDescent="0.2">
      <c r="A19" s="162"/>
      <c r="B19" s="162"/>
      <c r="C19" s="162"/>
      <c r="D19" s="162"/>
      <c r="E19" s="162"/>
      <c r="F19" s="162"/>
      <c r="G19" s="162"/>
      <c r="H19" s="162"/>
      <c r="I19" s="165"/>
      <c r="J19" s="165"/>
      <c r="K19" s="165"/>
      <c r="L19" s="165"/>
      <c r="M19" s="165"/>
      <c r="N19" s="165"/>
      <c r="O19" s="165"/>
      <c r="P19" s="165"/>
      <c r="Q19" s="165"/>
      <c r="R19" s="165"/>
      <c r="S19" s="165"/>
    </row>
    <row r="20" spans="1:22" s="164" customFormat="1" ht="39.75" customHeight="1" x14ac:dyDescent="0.2">
      <c r="A20" s="32" t="s">
        <v>5</v>
      </c>
      <c r="B20" s="167" t="s">
        <v>67</v>
      </c>
      <c r="C20" s="168" t="s">
        <v>66</v>
      </c>
      <c r="D20" s="169"/>
      <c r="E20" s="169"/>
      <c r="F20" s="169"/>
      <c r="G20" s="169"/>
      <c r="H20" s="169"/>
      <c r="I20" s="157"/>
      <c r="J20" s="157"/>
      <c r="K20" s="166"/>
      <c r="L20" s="157"/>
      <c r="M20" s="157"/>
      <c r="N20" s="157"/>
      <c r="O20" s="157"/>
      <c r="P20" s="157"/>
      <c r="Q20" s="157"/>
      <c r="R20" s="157"/>
      <c r="S20" s="157"/>
      <c r="T20" s="170"/>
      <c r="U20" s="170"/>
      <c r="V20" s="170"/>
    </row>
    <row r="21" spans="1:22" s="164" customFormat="1" ht="16.5" customHeight="1" x14ac:dyDescent="0.2">
      <c r="A21" s="168">
        <v>1</v>
      </c>
      <c r="B21" s="167">
        <v>2</v>
      </c>
      <c r="C21" s="168">
        <v>3</v>
      </c>
      <c r="D21" s="169"/>
      <c r="E21" s="169"/>
      <c r="F21" s="169"/>
      <c r="G21" s="169"/>
      <c r="H21" s="169"/>
      <c r="I21" s="157"/>
      <c r="J21" s="157"/>
      <c r="K21" s="157"/>
      <c r="L21" s="157"/>
      <c r="M21" s="157"/>
      <c r="N21" s="157"/>
      <c r="O21" s="157"/>
      <c r="P21" s="157"/>
      <c r="Q21" s="157"/>
      <c r="R21" s="157"/>
      <c r="S21" s="157"/>
      <c r="T21" s="170"/>
      <c r="U21" s="170"/>
      <c r="V21" s="170"/>
    </row>
    <row r="22" spans="1:22" s="164" customFormat="1" ht="39" customHeight="1" x14ac:dyDescent="0.2">
      <c r="A22" s="24" t="s">
        <v>65</v>
      </c>
      <c r="B22" s="171" t="s">
        <v>248</v>
      </c>
      <c r="C22" s="200" t="s">
        <v>465</v>
      </c>
      <c r="D22" s="169"/>
      <c r="E22" s="169"/>
      <c r="F22" s="169"/>
      <c r="G22" s="169"/>
      <c r="H22" s="169"/>
      <c r="I22" s="157"/>
      <c r="J22" s="157"/>
      <c r="K22" s="157"/>
      <c r="L22" s="157"/>
      <c r="M22" s="157"/>
      <c r="N22" s="157"/>
      <c r="O22" s="157"/>
      <c r="P22" s="157"/>
      <c r="Q22" s="157"/>
      <c r="R22" s="157"/>
      <c r="S22" s="157"/>
      <c r="T22" s="170"/>
      <c r="U22" s="170"/>
      <c r="V22" s="170"/>
    </row>
    <row r="23" spans="1:22" s="164" customFormat="1" ht="47.25" x14ac:dyDescent="0.2">
      <c r="A23" s="24" t="s">
        <v>63</v>
      </c>
      <c r="B23" s="33" t="s">
        <v>64</v>
      </c>
      <c r="C23" s="199" t="s">
        <v>466</v>
      </c>
      <c r="D23" s="169"/>
      <c r="E23" s="169"/>
      <c r="F23" s="169"/>
      <c r="G23" s="169"/>
      <c r="H23" s="169"/>
      <c r="I23" s="157"/>
      <c r="J23" s="157"/>
      <c r="K23" s="157"/>
      <c r="L23" s="157"/>
      <c r="M23" s="157"/>
      <c r="N23" s="157"/>
      <c r="O23" s="157"/>
      <c r="P23" s="157"/>
      <c r="Q23" s="157"/>
      <c r="R23" s="157"/>
      <c r="S23" s="157"/>
      <c r="T23" s="170"/>
      <c r="U23" s="170"/>
      <c r="V23" s="170"/>
    </row>
    <row r="24" spans="1:22" s="164" customFormat="1" ht="22.5" customHeight="1" x14ac:dyDescent="0.2">
      <c r="A24" s="268"/>
      <c r="B24" s="269"/>
      <c r="C24" s="270"/>
      <c r="D24" s="169"/>
      <c r="E24" s="169"/>
      <c r="F24" s="169"/>
      <c r="G24" s="169"/>
      <c r="H24" s="169"/>
      <c r="I24" s="157"/>
      <c r="J24" s="157"/>
      <c r="K24" s="157"/>
      <c r="L24" s="157"/>
      <c r="M24" s="157"/>
      <c r="N24" s="157"/>
      <c r="O24" s="157"/>
      <c r="P24" s="157"/>
      <c r="Q24" s="157"/>
      <c r="R24" s="157"/>
      <c r="S24" s="157"/>
      <c r="T24" s="170"/>
      <c r="U24" s="170"/>
      <c r="V24" s="170"/>
    </row>
    <row r="25" spans="1:22" s="164" customFormat="1" ht="58.5" customHeight="1" x14ac:dyDescent="0.2">
      <c r="A25" s="24" t="s">
        <v>62</v>
      </c>
      <c r="B25" s="124" t="s">
        <v>324</v>
      </c>
      <c r="C25" s="168" t="s">
        <v>462</v>
      </c>
      <c r="D25" s="169"/>
      <c r="E25" s="169"/>
      <c r="F25" s="169"/>
      <c r="G25" s="169"/>
      <c r="H25" s="157"/>
      <c r="I25" s="157"/>
      <c r="J25" s="157"/>
      <c r="K25" s="157"/>
      <c r="L25" s="157"/>
      <c r="M25" s="157"/>
      <c r="N25" s="157"/>
      <c r="O25" s="157"/>
      <c r="P25" s="157"/>
      <c r="Q25" s="157"/>
      <c r="R25" s="157"/>
      <c r="S25" s="170"/>
      <c r="T25" s="170"/>
      <c r="U25" s="170"/>
      <c r="V25" s="170"/>
    </row>
    <row r="26" spans="1:22" s="164" customFormat="1" ht="42.75" customHeight="1" x14ac:dyDescent="0.2">
      <c r="A26" s="24" t="s">
        <v>61</v>
      </c>
      <c r="B26" s="124" t="s">
        <v>75</v>
      </c>
      <c r="C26" s="168" t="s">
        <v>467</v>
      </c>
      <c r="D26" s="169"/>
      <c r="E26" s="169"/>
      <c r="F26" s="169"/>
      <c r="G26" s="169"/>
      <c r="H26" s="157"/>
      <c r="I26" s="157"/>
      <c r="J26" s="157"/>
      <c r="K26" s="157"/>
      <c r="L26" s="157"/>
      <c r="M26" s="157"/>
      <c r="N26" s="157"/>
      <c r="O26" s="157"/>
      <c r="P26" s="157"/>
      <c r="Q26" s="157"/>
      <c r="R26" s="157"/>
      <c r="S26" s="170"/>
      <c r="T26" s="170"/>
      <c r="U26" s="170"/>
      <c r="V26" s="170"/>
    </row>
    <row r="27" spans="1:22" s="164" customFormat="1" ht="51.75" customHeight="1" x14ac:dyDescent="0.2">
      <c r="A27" s="24" t="s">
        <v>59</v>
      </c>
      <c r="B27" s="124" t="s">
        <v>74</v>
      </c>
      <c r="C27" s="168" t="s">
        <v>464</v>
      </c>
      <c r="D27" s="169"/>
      <c r="E27" s="169"/>
      <c r="F27" s="169"/>
      <c r="G27" s="169"/>
      <c r="H27" s="157"/>
      <c r="I27" s="157"/>
      <c r="J27" s="157"/>
      <c r="K27" s="157"/>
      <c r="L27" s="157"/>
      <c r="M27" s="157"/>
      <c r="N27" s="157"/>
      <c r="O27" s="157"/>
      <c r="P27" s="157"/>
      <c r="Q27" s="157"/>
      <c r="R27" s="157"/>
      <c r="S27" s="170"/>
      <c r="T27" s="170"/>
      <c r="U27" s="170"/>
      <c r="V27" s="170"/>
    </row>
    <row r="28" spans="1:22" s="164" customFormat="1" ht="42.75" customHeight="1" x14ac:dyDescent="0.2">
      <c r="A28" s="24" t="s">
        <v>58</v>
      </c>
      <c r="B28" s="124" t="s">
        <v>325</v>
      </c>
      <c r="C28" s="168" t="s">
        <v>390</v>
      </c>
      <c r="D28" s="169"/>
      <c r="E28" s="169"/>
      <c r="F28" s="169"/>
      <c r="G28" s="169"/>
      <c r="H28" s="157"/>
      <c r="I28" s="157"/>
      <c r="J28" s="157"/>
      <c r="K28" s="157"/>
      <c r="L28" s="157"/>
      <c r="M28" s="157"/>
      <c r="N28" s="157"/>
      <c r="O28" s="157"/>
      <c r="P28" s="157"/>
      <c r="Q28" s="157"/>
      <c r="R28" s="157"/>
      <c r="S28" s="170"/>
      <c r="T28" s="170"/>
      <c r="U28" s="170"/>
      <c r="V28" s="170"/>
    </row>
    <row r="29" spans="1:22" s="164" customFormat="1" ht="51.75" customHeight="1" x14ac:dyDescent="0.2">
      <c r="A29" s="24" t="s">
        <v>56</v>
      </c>
      <c r="B29" s="124" t="s">
        <v>326</v>
      </c>
      <c r="C29" s="168" t="s">
        <v>390</v>
      </c>
      <c r="D29" s="169"/>
      <c r="E29" s="169"/>
      <c r="F29" s="169"/>
      <c r="G29" s="169"/>
      <c r="H29" s="157"/>
      <c r="I29" s="157"/>
      <c r="J29" s="157"/>
      <c r="K29" s="157"/>
      <c r="L29" s="157"/>
      <c r="M29" s="157"/>
      <c r="N29" s="157"/>
      <c r="O29" s="157"/>
      <c r="P29" s="157"/>
      <c r="Q29" s="157"/>
      <c r="R29" s="157"/>
      <c r="S29" s="170"/>
      <c r="T29" s="170"/>
      <c r="U29" s="170"/>
      <c r="V29" s="170"/>
    </row>
    <row r="30" spans="1:22" s="164" customFormat="1" ht="51.75" customHeight="1" x14ac:dyDescent="0.2">
      <c r="A30" s="24" t="s">
        <v>54</v>
      </c>
      <c r="B30" s="124" t="s">
        <v>327</v>
      </c>
      <c r="C30" s="168" t="s">
        <v>390</v>
      </c>
      <c r="D30" s="169"/>
      <c r="E30" s="169"/>
      <c r="F30" s="169"/>
      <c r="G30" s="169"/>
      <c r="H30" s="157"/>
      <c r="I30" s="157"/>
      <c r="J30" s="157"/>
      <c r="K30" s="157"/>
      <c r="L30" s="157"/>
      <c r="M30" s="157"/>
      <c r="N30" s="157"/>
      <c r="O30" s="157"/>
      <c r="P30" s="157"/>
      <c r="Q30" s="157"/>
      <c r="R30" s="157"/>
      <c r="S30" s="170"/>
      <c r="T30" s="170"/>
      <c r="U30" s="170"/>
      <c r="V30" s="170"/>
    </row>
    <row r="31" spans="1:22" s="164" customFormat="1" ht="51.75" customHeight="1" x14ac:dyDescent="0.2">
      <c r="A31" s="24" t="s">
        <v>73</v>
      </c>
      <c r="B31" s="124" t="s">
        <v>328</v>
      </c>
      <c r="C31" s="168" t="s">
        <v>390</v>
      </c>
      <c r="D31" s="169"/>
      <c r="E31" s="169"/>
      <c r="F31" s="169"/>
      <c r="G31" s="169"/>
      <c r="H31" s="157"/>
      <c r="I31" s="157"/>
      <c r="J31" s="157"/>
      <c r="K31" s="157"/>
      <c r="L31" s="157"/>
      <c r="M31" s="157"/>
      <c r="N31" s="157"/>
      <c r="O31" s="157"/>
      <c r="P31" s="157"/>
      <c r="Q31" s="157"/>
      <c r="R31" s="157"/>
      <c r="S31" s="170"/>
      <c r="T31" s="170"/>
      <c r="U31" s="170"/>
      <c r="V31" s="170"/>
    </row>
    <row r="32" spans="1:22" s="164" customFormat="1" ht="51.75" customHeight="1" x14ac:dyDescent="0.2">
      <c r="A32" s="24" t="s">
        <v>71</v>
      </c>
      <c r="B32" s="124" t="s">
        <v>329</v>
      </c>
      <c r="C32" s="168" t="s">
        <v>390</v>
      </c>
      <c r="D32" s="169"/>
      <c r="E32" s="169"/>
      <c r="F32" s="169"/>
      <c r="G32" s="169"/>
      <c r="H32" s="157"/>
      <c r="I32" s="157"/>
      <c r="J32" s="157"/>
      <c r="K32" s="157"/>
      <c r="L32" s="157"/>
      <c r="M32" s="157"/>
      <c r="N32" s="157"/>
      <c r="O32" s="157"/>
      <c r="P32" s="157"/>
      <c r="Q32" s="157"/>
      <c r="R32" s="157"/>
      <c r="S32" s="170"/>
      <c r="T32" s="170"/>
      <c r="U32" s="170"/>
      <c r="V32" s="170"/>
    </row>
    <row r="33" spans="1:22" s="164" customFormat="1" ht="101.25" customHeight="1" x14ac:dyDescent="0.2">
      <c r="A33" s="24" t="s">
        <v>70</v>
      </c>
      <c r="B33" s="124" t="s">
        <v>330</v>
      </c>
      <c r="C33" s="168" t="s">
        <v>390</v>
      </c>
      <c r="D33" s="169"/>
      <c r="E33" s="169"/>
      <c r="F33" s="169"/>
      <c r="G33" s="169"/>
      <c r="H33" s="157"/>
      <c r="I33" s="157"/>
      <c r="J33" s="157"/>
      <c r="K33" s="157"/>
      <c r="L33" s="157"/>
      <c r="M33" s="157"/>
      <c r="N33" s="157"/>
      <c r="O33" s="157"/>
      <c r="P33" s="157"/>
      <c r="Q33" s="157"/>
      <c r="R33" s="157"/>
      <c r="S33" s="170"/>
      <c r="T33" s="170"/>
      <c r="U33" s="170"/>
      <c r="V33" s="170"/>
    </row>
    <row r="34" spans="1:22" ht="111" customHeight="1" x14ac:dyDescent="0.25">
      <c r="A34" s="24" t="s">
        <v>344</v>
      </c>
      <c r="B34" s="124" t="s">
        <v>331</v>
      </c>
      <c r="C34" s="168" t="s">
        <v>390</v>
      </c>
      <c r="D34" s="172"/>
      <c r="E34" s="172"/>
      <c r="F34" s="172"/>
      <c r="G34" s="172"/>
      <c r="H34" s="172"/>
      <c r="I34" s="172"/>
      <c r="J34" s="172"/>
      <c r="K34" s="157"/>
      <c r="L34" s="172"/>
      <c r="M34" s="172"/>
      <c r="N34" s="172"/>
      <c r="O34" s="172"/>
      <c r="P34" s="172"/>
      <c r="Q34" s="172"/>
      <c r="R34" s="172"/>
      <c r="S34" s="172"/>
      <c r="T34" s="172"/>
      <c r="U34" s="172"/>
      <c r="V34" s="172"/>
    </row>
    <row r="35" spans="1:22" ht="58.5" customHeight="1" x14ac:dyDescent="0.25">
      <c r="A35" s="24" t="s">
        <v>334</v>
      </c>
      <c r="B35" s="124" t="s">
        <v>72</v>
      </c>
      <c r="C35" s="168" t="s">
        <v>390</v>
      </c>
      <c r="D35" s="172"/>
      <c r="E35" s="172"/>
      <c r="F35" s="172"/>
      <c r="G35" s="172"/>
      <c r="H35" s="172"/>
      <c r="I35" s="172"/>
      <c r="J35" s="172"/>
      <c r="K35" s="172"/>
      <c r="L35" s="172"/>
      <c r="M35" s="172"/>
      <c r="N35" s="172"/>
      <c r="O35" s="172"/>
      <c r="P35" s="172"/>
      <c r="Q35" s="172"/>
      <c r="R35" s="172"/>
      <c r="S35" s="172"/>
      <c r="T35" s="172"/>
      <c r="U35" s="172"/>
      <c r="V35" s="172"/>
    </row>
    <row r="36" spans="1:22" ht="51.75" customHeight="1" x14ac:dyDescent="0.25">
      <c r="A36" s="24" t="s">
        <v>345</v>
      </c>
      <c r="B36" s="124" t="s">
        <v>332</v>
      </c>
      <c r="C36" s="168" t="s">
        <v>390</v>
      </c>
      <c r="D36" s="172"/>
      <c r="E36" s="172"/>
      <c r="F36" s="172"/>
      <c r="G36" s="172"/>
      <c r="H36" s="172"/>
      <c r="I36" s="172"/>
      <c r="J36" s="172"/>
      <c r="K36" s="172"/>
      <c r="L36" s="172"/>
      <c r="M36" s="172"/>
      <c r="N36" s="172"/>
      <c r="O36" s="172"/>
      <c r="P36" s="172"/>
      <c r="Q36" s="172"/>
      <c r="R36" s="172"/>
      <c r="S36" s="172"/>
      <c r="T36" s="172"/>
      <c r="U36" s="172"/>
      <c r="V36" s="172"/>
    </row>
    <row r="37" spans="1:22" ht="43.5" customHeight="1" x14ac:dyDescent="0.25">
      <c r="A37" s="24" t="s">
        <v>335</v>
      </c>
      <c r="B37" s="124" t="s">
        <v>333</v>
      </c>
      <c r="C37" s="168" t="s">
        <v>468</v>
      </c>
      <c r="D37" s="172"/>
      <c r="E37" s="172"/>
      <c r="F37" s="172"/>
      <c r="G37" s="172"/>
      <c r="H37" s="172"/>
      <c r="I37" s="172"/>
      <c r="J37" s="172"/>
      <c r="K37" s="172"/>
      <c r="L37" s="172"/>
      <c r="M37" s="172"/>
      <c r="N37" s="172"/>
      <c r="O37" s="172"/>
      <c r="P37" s="172"/>
      <c r="Q37" s="172"/>
      <c r="R37" s="172"/>
      <c r="S37" s="172"/>
      <c r="T37" s="172"/>
      <c r="U37" s="172"/>
      <c r="V37" s="172"/>
    </row>
    <row r="38" spans="1:22" ht="43.5" customHeight="1" x14ac:dyDescent="0.25">
      <c r="A38" s="24" t="s">
        <v>346</v>
      </c>
      <c r="B38" s="124" t="s">
        <v>178</v>
      </c>
      <c r="C38" s="168" t="s">
        <v>390</v>
      </c>
      <c r="D38" s="172"/>
      <c r="E38" s="172"/>
      <c r="F38" s="172"/>
      <c r="G38" s="172"/>
      <c r="H38" s="172"/>
      <c r="I38" s="172"/>
      <c r="J38" s="172"/>
      <c r="K38" s="172"/>
      <c r="L38" s="172"/>
      <c r="M38" s="172"/>
      <c r="N38" s="172"/>
      <c r="O38" s="172"/>
      <c r="P38" s="172"/>
      <c r="Q38" s="172"/>
      <c r="R38" s="172"/>
      <c r="S38" s="172"/>
      <c r="T38" s="172"/>
      <c r="U38" s="172"/>
      <c r="V38" s="172"/>
    </row>
    <row r="39" spans="1:22" ht="23.25" customHeight="1" x14ac:dyDescent="0.25">
      <c r="A39" s="268"/>
      <c r="B39" s="269"/>
      <c r="C39" s="271"/>
      <c r="D39" s="172"/>
      <c r="E39" s="172"/>
      <c r="F39" s="172"/>
      <c r="G39" s="172"/>
      <c r="H39" s="172"/>
      <c r="I39" s="172"/>
      <c r="J39" s="172"/>
      <c r="K39" s="172"/>
      <c r="L39" s="172"/>
      <c r="M39" s="172"/>
      <c r="N39" s="172"/>
      <c r="O39" s="172"/>
      <c r="P39" s="172"/>
      <c r="Q39" s="172"/>
      <c r="R39" s="172"/>
      <c r="S39" s="172"/>
      <c r="T39" s="172"/>
      <c r="U39" s="172"/>
      <c r="V39" s="172"/>
    </row>
    <row r="40" spans="1:22" ht="63" x14ac:dyDescent="0.25">
      <c r="A40" s="24" t="s">
        <v>336</v>
      </c>
      <c r="B40" s="124" t="s">
        <v>387</v>
      </c>
      <c r="C40" s="242" t="s">
        <v>584</v>
      </c>
      <c r="D40" s="172"/>
      <c r="E40" s="172"/>
      <c r="F40" s="172"/>
      <c r="G40" s="172"/>
      <c r="H40" s="172"/>
      <c r="I40" s="172"/>
      <c r="J40" s="172"/>
      <c r="K40" s="172"/>
      <c r="L40" s="172"/>
      <c r="M40" s="172"/>
      <c r="N40" s="172"/>
      <c r="O40" s="172"/>
      <c r="P40" s="172"/>
      <c r="Q40" s="172"/>
      <c r="R40" s="172"/>
      <c r="S40" s="172"/>
      <c r="T40" s="172"/>
      <c r="U40" s="172"/>
      <c r="V40" s="172"/>
    </row>
    <row r="41" spans="1:22" ht="105.75" customHeight="1" x14ac:dyDescent="0.25">
      <c r="A41" s="24" t="s">
        <v>347</v>
      </c>
      <c r="B41" s="124" t="s">
        <v>369</v>
      </c>
      <c r="C41" s="202" t="s">
        <v>439</v>
      </c>
      <c r="D41" s="172"/>
      <c r="E41" s="172"/>
      <c r="F41" s="172"/>
      <c r="G41" s="172"/>
      <c r="H41" s="172"/>
      <c r="I41" s="172"/>
      <c r="J41" s="172"/>
      <c r="K41" s="172"/>
      <c r="L41" s="172"/>
      <c r="M41" s="172"/>
      <c r="N41" s="172"/>
      <c r="O41" s="172"/>
      <c r="P41" s="172"/>
      <c r="Q41" s="172"/>
      <c r="R41" s="172"/>
      <c r="S41" s="172"/>
      <c r="T41" s="172"/>
      <c r="U41" s="172"/>
      <c r="V41" s="172"/>
    </row>
    <row r="42" spans="1:22" ht="83.25" customHeight="1" x14ac:dyDescent="0.25">
      <c r="A42" s="24" t="s">
        <v>337</v>
      </c>
      <c r="B42" s="124" t="s">
        <v>384</v>
      </c>
      <c r="C42" s="202" t="s">
        <v>439</v>
      </c>
      <c r="D42" s="172"/>
      <c r="E42" s="172"/>
      <c r="F42" s="172"/>
      <c r="G42" s="172"/>
      <c r="H42" s="172"/>
      <c r="I42" s="172"/>
      <c r="J42" s="172"/>
      <c r="K42" s="172"/>
      <c r="L42" s="172"/>
      <c r="M42" s="172"/>
      <c r="N42" s="172"/>
      <c r="O42" s="172"/>
      <c r="P42" s="172"/>
      <c r="Q42" s="172"/>
      <c r="R42" s="172"/>
      <c r="S42" s="172"/>
      <c r="T42" s="172"/>
      <c r="U42" s="172"/>
      <c r="V42" s="172"/>
    </row>
    <row r="43" spans="1:22" ht="186" customHeight="1" x14ac:dyDescent="0.25">
      <c r="A43" s="24" t="s">
        <v>350</v>
      </c>
      <c r="B43" s="124" t="s">
        <v>351</v>
      </c>
      <c r="C43" s="202" t="s">
        <v>439</v>
      </c>
      <c r="D43" s="172"/>
      <c r="E43" s="172"/>
      <c r="F43" s="172"/>
      <c r="G43" s="172"/>
      <c r="H43" s="172"/>
      <c r="I43" s="172"/>
      <c r="J43" s="172"/>
      <c r="K43" s="172"/>
      <c r="L43" s="172"/>
      <c r="M43" s="172"/>
      <c r="N43" s="172"/>
      <c r="O43" s="172"/>
      <c r="P43" s="172"/>
      <c r="Q43" s="172"/>
      <c r="R43" s="172"/>
      <c r="S43" s="172"/>
      <c r="T43" s="172"/>
      <c r="U43" s="172"/>
      <c r="V43" s="172"/>
    </row>
    <row r="44" spans="1:22" ht="111" customHeight="1" x14ac:dyDescent="0.25">
      <c r="A44" s="24" t="s">
        <v>338</v>
      </c>
      <c r="B44" s="124" t="s">
        <v>375</v>
      </c>
      <c r="C44" s="202" t="s">
        <v>439</v>
      </c>
      <c r="D44" s="172"/>
      <c r="E44" s="172"/>
      <c r="F44" s="172"/>
      <c r="G44" s="172"/>
      <c r="H44" s="172"/>
      <c r="I44" s="172"/>
      <c r="J44" s="172"/>
      <c r="K44" s="172"/>
      <c r="L44" s="172"/>
      <c r="M44" s="172"/>
      <c r="N44" s="172"/>
      <c r="O44" s="172"/>
      <c r="P44" s="172"/>
      <c r="Q44" s="172"/>
      <c r="R44" s="172"/>
      <c r="S44" s="172"/>
      <c r="T44" s="172"/>
      <c r="U44" s="172"/>
      <c r="V44" s="172"/>
    </row>
    <row r="45" spans="1:22" ht="120" customHeight="1" x14ac:dyDescent="0.25">
      <c r="A45" s="24" t="s">
        <v>370</v>
      </c>
      <c r="B45" s="124" t="s">
        <v>376</v>
      </c>
      <c r="C45" s="202" t="s">
        <v>439</v>
      </c>
      <c r="D45" s="172"/>
      <c r="E45" s="172"/>
      <c r="F45" s="172"/>
      <c r="G45" s="172"/>
      <c r="H45" s="172"/>
      <c r="I45" s="172"/>
      <c r="J45" s="172"/>
      <c r="K45" s="172"/>
      <c r="L45" s="172"/>
      <c r="M45" s="172"/>
      <c r="N45" s="172"/>
      <c r="O45" s="172"/>
      <c r="P45" s="172"/>
      <c r="Q45" s="172"/>
      <c r="R45" s="172"/>
      <c r="S45" s="172"/>
      <c r="T45" s="172"/>
      <c r="U45" s="172"/>
      <c r="V45" s="172"/>
    </row>
    <row r="46" spans="1:22" ht="101.25" customHeight="1" x14ac:dyDescent="0.25">
      <c r="A46" s="24" t="s">
        <v>339</v>
      </c>
      <c r="B46" s="124" t="s">
        <v>377</v>
      </c>
      <c r="C46" s="244" t="s">
        <v>585</v>
      </c>
      <c r="D46" s="172"/>
      <c r="E46" s="172"/>
      <c r="F46" s="172"/>
      <c r="G46" s="172"/>
      <c r="H46" s="172"/>
      <c r="I46" s="172"/>
      <c r="J46" s="172"/>
      <c r="K46" s="172"/>
      <c r="L46" s="172"/>
      <c r="M46" s="172"/>
      <c r="N46" s="172"/>
      <c r="O46" s="172"/>
      <c r="P46" s="172"/>
      <c r="Q46" s="172"/>
      <c r="R46" s="172"/>
      <c r="S46" s="172"/>
      <c r="T46" s="172"/>
      <c r="U46" s="172"/>
      <c r="V46" s="172"/>
    </row>
    <row r="47" spans="1:22" ht="18.75" customHeight="1" x14ac:dyDescent="0.25">
      <c r="A47" s="268"/>
      <c r="B47" s="269"/>
      <c r="C47" s="271"/>
      <c r="D47" s="172"/>
      <c r="E47" s="172"/>
      <c r="F47" s="172"/>
      <c r="G47" s="172"/>
      <c r="H47" s="172"/>
      <c r="I47" s="172"/>
      <c r="J47" s="172"/>
      <c r="K47" s="172"/>
      <c r="L47" s="172"/>
      <c r="M47" s="172"/>
      <c r="N47" s="172"/>
      <c r="O47" s="172"/>
      <c r="P47" s="172"/>
      <c r="Q47" s="172"/>
      <c r="R47" s="172"/>
      <c r="S47" s="172"/>
      <c r="T47" s="172"/>
      <c r="U47" s="172"/>
      <c r="V47" s="172"/>
    </row>
    <row r="48" spans="1:22" ht="75.75" customHeight="1" x14ac:dyDescent="0.25">
      <c r="A48" s="24" t="s">
        <v>371</v>
      </c>
      <c r="B48" s="124" t="s">
        <v>385</v>
      </c>
      <c r="C48" s="243">
        <v>21.608589154000001</v>
      </c>
      <c r="D48" s="172"/>
      <c r="E48" s="172"/>
      <c r="F48" s="172"/>
      <c r="G48" s="172"/>
      <c r="H48" s="172"/>
      <c r="I48" s="172"/>
      <c r="J48" s="172"/>
      <c r="K48" s="172"/>
      <c r="L48" s="172"/>
      <c r="M48" s="172"/>
      <c r="N48" s="172"/>
      <c r="O48" s="172"/>
      <c r="P48" s="172"/>
      <c r="Q48" s="172"/>
      <c r="R48" s="172"/>
      <c r="S48" s="172"/>
      <c r="T48" s="172"/>
      <c r="U48" s="172"/>
      <c r="V48" s="172"/>
    </row>
    <row r="49" spans="1:22" ht="71.25" customHeight="1" x14ac:dyDescent="0.25">
      <c r="A49" s="24" t="s">
        <v>340</v>
      </c>
      <c r="B49" s="124" t="s">
        <v>386</v>
      </c>
      <c r="C49" s="243">
        <v>18.193071689999996</v>
      </c>
      <c r="D49" s="172"/>
      <c r="E49" s="172"/>
      <c r="F49" s="172"/>
      <c r="G49" s="172"/>
      <c r="H49" s="172"/>
      <c r="I49" s="172"/>
      <c r="J49" s="172"/>
      <c r="K49" s="172"/>
      <c r="L49" s="172"/>
      <c r="M49" s="172"/>
      <c r="N49" s="172"/>
      <c r="O49" s="172"/>
      <c r="P49" s="172"/>
      <c r="Q49" s="172"/>
      <c r="R49" s="172"/>
      <c r="S49" s="172"/>
      <c r="T49" s="172"/>
      <c r="U49" s="172"/>
      <c r="V49" s="172"/>
    </row>
    <row r="50" spans="1:22"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row>
    <row r="51" spans="1:22"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row>
    <row r="52" spans="1:22"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row>
    <row r="53" spans="1:22"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row>
    <row r="54" spans="1:22"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row>
    <row r="55" spans="1:22"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row>
    <row r="56" spans="1:22"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row>
    <row r="57" spans="1:22"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row>
    <row r="58" spans="1:22"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row>
    <row r="59" spans="1:22"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row>
    <row r="60" spans="1:22"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row>
    <row r="61" spans="1:22"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row>
    <row r="62" spans="1:22"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row>
    <row r="63" spans="1:22"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row>
    <row r="64" spans="1:22"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row>
    <row r="65" spans="1:22"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row>
    <row r="66" spans="1:22"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row>
    <row r="67" spans="1:22"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row>
    <row r="68" spans="1:22"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row>
    <row r="69" spans="1:22"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row>
    <row r="70" spans="1:22"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row>
    <row r="71" spans="1:22"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row>
    <row r="72" spans="1:22"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row>
    <row r="73" spans="1:22"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row>
    <row r="74" spans="1:22"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row>
    <row r="75" spans="1:22"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row>
    <row r="76" spans="1:22"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row>
    <row r="77" spans="1:22"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row>
    <row r="78" spans="1:22"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row>
    <row r="79" spans="1:22"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row>
    <row r="80" spans="1:22"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row>
    <row r="81" spans="1:22"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row>
    <row r="82" spans="1:22"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row>
    <row r="83" spans="1:22"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row>
    <row r="84" spans="1:22"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row>
    <row r="85" spans="1:22"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row>
    <row r="86" spans="1:22"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row>
    <row r="87" spans="1:22"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row>
    <row r="88" spans="1:22"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row>
    <row r="89" spans="1:22"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row>
    <row r="90" spans="1:22"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row>
    <row r="91" spans="1:22"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row>
    <row r="92" spans="1:22"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row>
    <row r="93" spans="1:22"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row>
    <row r="94" spans="1:22"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row>
    <row r="95" spans="1:22"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row>
    <row r="96" spans="1:22"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row>
    <row r="97" spans="1:22"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row>
    <row r="98" spans="1:22"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row>
    <row r="99" spans="1:22"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row>
    <row r="100" spans="1:22"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row>
    <row r="101" spans="1:22"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row>
    <row r="102" spans="1:22"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row>
    <row r="103" spans="1:22"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row>
    <row r="104" spans="1:22"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row>
    <row r="105" spans="1:22"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row>
    <row r="106" spans="1:22"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row>
    <row r="107" spans="1:22"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row>
    <row r="108" spans="1:22"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row>
    <row r="109" spans="1:22"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row>
    <row r="110" spans="1:22"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row>
    <row r="111" spans="1:22"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row>
    <row r="112" spans="1:22"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row>
    <row r="113" spans="1:22"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row>
    <row r="114" spans="1:22"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row>
    <row r="115" spans="1:22"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row>
    <row r="116" spans="1:22"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row>
    <row r="117" spans="1:22"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row>
    <row r="118" spans="1:22"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row>
    <row r="119" spans="1:22"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row>
    <row r="120" spans="1:22"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row>
    <row r="121" spans="1:22"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row>
    <row r="122" spans="1:22"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row>
    <row r="123" spans="1:22"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row>
    <row r="124" spans="1:22"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row>
    <row r="125" spans="1:22"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row>
    <row r="126" spans="1:22"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row>
    <row r="127" spans="1:22"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row>
    <row r="128" spans="1:22"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row>
    <row r="129" spans="1:22"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row>
    <row r="130" spans="1:22"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row>
    <row r="131" spans="1:22"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row>
    <row r="132" spans="1:22"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row>
    <row r="133" spans="1:22"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row>
    <row r="134" spans="1:22"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row>
    <row r="135" spans="1:22"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row>
    <row r="136" spans="1:22"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row>
    <row r="137" spans="1:22"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row>
    <row r="138" spans="1:22"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row>
    <row r="139" spans="1:22"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row>
    <row r="140" spans="1:22"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row>
    <row r="141" spans="1:22"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row>
    <row r="142" spans="1:22"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row>
    <row r="143" spans="1:22"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row>
    <row r="144" spans="1:22"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row>
    <row r="145" spans="1:22"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row>
    <row r="146" spans="1:22"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row>
    <row r="147" spans="1:22"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row>
    <row r="148" spans="1:22"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row>
    <row r="149" spans="1:22"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row>
    <row r="150" spans="1:22"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row>
    <row r="151" spans="1:22"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row>
    <row r="152" spans="1:22"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row>
    <row r="153" spans="1:22"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row>
    <row r="154" spans="1:22"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row>
    <row r="155" spans="1:22"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row>
    <row r="156" spans="1:22"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row>
    <row r="157" spans="1:22"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row>
    <row r="158" spans="1:22"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row>
    <row r="159" spans="1:22"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row>
    <row r="160" spans="1:22"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row>
    <row r="161" spans="1:22"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row>
    <row r="162" spans="1:22"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row>
    <row r="163" spans="1:22"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row>
    <row r="164" spans="1:22"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row>
    <row r="165" spans="1:22"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row>
    <row r="166" spans="1:22"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row>
    <row r="167" spans="1:22"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row>
    <row r="168" spans="1:22"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row>
    <row r="169" spans="1:22"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row>
    <row r="170" spans="1:22"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row>
    <row r="171" spans="1:22"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row>
    <row r="172" spans="1:22"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row>
    <row r="173" spans="1:22"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row>
    <row r="174" spans="1:22"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row>
    <row r="175" spans="1:22"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row>
    <row r="176" spans="1:22"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row>
    <row r="177" spans="1:22"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row>
    <row r="178" spans="1:22"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row>
    <row r="179" spans="1:22"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row>
    <row r="180" spans="1:22"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row>
    <row r="181" spans="1:22"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row>
    <row r="182" spans="1:22"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row>
    <row r="183" spans="1:22"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row>
    <row r="184" spans="1:22"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row>
    <row r="185" spans="1:22"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row>
    <row r="186" spans="1:22"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row>
    <row r="187" spans="1:22"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row>
    <row r="188" spans="1:22"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row>
    <row r="189" spans="1:22"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row>
    <row r="190" spans="1:22"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row>
    <row r="191" spans="1:22"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row>
    <row r="192" spans="1:22"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row>
    <row r="193" spans="1:22"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row>
    <row r="194" spans="1:22"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row>
    <row r="195" spans="1:22"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row>
    <row r="196" spans="1:22"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row>
    <row r="197" spans="1:22"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row>
    <row r="198" spans="1:22"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row>
    <row r="199" spans="1:22"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row>
    <row r="200" spans="1:22"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row>
    <row r="201" spans="1:22"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row>
    <row r="202" spans="1:22"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row>
    <row r="203" spans="1:22"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row>
    <row r="204" spans="1:22"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row>
    <row r="205" spans="1:22"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row>
    <row r="206" spans="1:22"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row>
    <row r="207" spans="1:22"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row>
    <row r="208" spans="1:22"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row>
    <row r="209" spans="1:22"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row>
    <row r="210" spans="1:22"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row>
    <row r="211" spans="1:22"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row>
    <row r="212" spans="1:22"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row>
    <row r="213" spans="1:22"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row>
    <row r="214" spans="1:22"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row>
    <row r="215" spans="1:22"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row>
    <row r="216" spans="1:22"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row>
    <row r="217" spans="1:22"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row>
    <row r="218" spans="1:22"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row>
    <row r="219" spans="1:22"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row>
    <row r="220" spans="1:22"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row>
    <row r="221" spans="1:22"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row>
    <row r="222" spans="1:22"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row>
    <row r="223" spans="1:22"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row>
    <row r="224" spans="1:22"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row>
    <row r="225" spans="1:22"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row>
    <row r="226" spans="1:22"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row>
    <row r="227" spans="1:22"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row>
    <row r="228" spans="1:22"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row>
    <row r="229" spans="1:22"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row>
    <row r="230" spans="1:22"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row>
    <row r="231" spans="1:22"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row>
    <row r="232" spans="1:22"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row>
    <row r="233" spans="1:22"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row>
    <row r="234" spans="1:22"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row>
    <row r="235" spans="1:22"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row>
    <row r="236" spans="1:22"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row>
    <row r="237" spans="1:22"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row>
    <row r="238" spans="1:22"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row>
    <row r="239" spans="1:22"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row>
    <row r="240" spans="1:22"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row>
    <row r="241" spans="1:22"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row>
    <row r="242" spans="1:22"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row>
    <row r="243" spans="1:22"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row>
    <row r="244" spans="1:22"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row>
    <row r="245" spans="1:22"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row>
    <row r="246" spans="1:22"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row>
    <row r="247" spans="1:22"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row>
    <row r="248" spans="1:22"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row>
    <row r="249" spans="1:22"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row>
    <row r="250" spans="1:22"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row>
    <row r="251" spans="1:22"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row>
    <row r="252" spans="1:22"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row>
    <row r="253" spans="1:22"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row>
    <row r="254" spans="1:22"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row>
    <row r="255" spans="1:22"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row>
    <row r="256" spans="1:22"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row>
    <row r="257" spans="1:22"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row>
    <row r="258" spans="1:22"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row>
    <row r="259" spans="1:22"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row>
    <row r="260" spans="1:22"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row>
    <row r="261" spans="1:22"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row>
    <row r="262" spans="1:22"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row>
    <row r="263" spans="1:22"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row>
    <row r="264" spans="1:22"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row>
    <row r="265" spans="1:22"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row>
    <row r="266" spans="1:22"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row>
    <row r="267" spans="1:22"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row>
    <row r="268" spans="1:22"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row>
    <row r="269" spans="1:22"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row>
    <row r="270" spans="1:22"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row>
    <row r="271" spans="1:22"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row>
    <row r="272" spans="1:22"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row>
    <row r="273" spans="1:22"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row>
    <row r="274" spans="1:22"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row>
    <row r="275" spans="1:22"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row>
    <row r="276" spans="1:22"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row>
    <row r="277" spans="1:22"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row>
    <row r="278" spans="1:22"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row>
    <row r="279" spans="1:22"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row>
    <row r="280" spans="1:22"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row>
    <row r="281" spans="1:22"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row>
    <row r="282" spans="1:22"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row>
    <row r="283" spans="1:22"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row>
    <row r="284" spans="1:22"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row>
    <row r="285" spans="1:22"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row>
    <row r="286" spans="1:22"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row>
    <row r="287" spans="1:22"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row>
    <row r="288" spans="1:22"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row>
    <row r="289" spans="1:22"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row>
    <row r="290" spans="1:22"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row>
    <row r="291" spans="1:22"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row>
    <row r="292" spans="1:22"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row>
    <row r="293" spans="1:22"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row>
    <row r="294" spans="1:22"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row>
    <row r="295" spans="1:22"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row>
    <row r="296" spans="1:22"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row>
    <row r="297" spans="1:22"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row>
    <row r="298" spans="1:22"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row>
    <row r="299" spans="1:22"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row>
    <row r="300" spans="1:22"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row>
    <row r="301" spans="1:22"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row>
    <row r="302" spans="1:22"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row>
    <row r="303" spans="1:22"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row>
    <row r="304" spans="1:22"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row>
    <row r="305" spans="1:22"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row>
    <row r="306" spans="1:22"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row>
    <row r="307" spans="1:22"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row>
    <row r="308" spans="1:22"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row>
    <row r="309" spans="1:22"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row>
    <row r="310" spans="1:22"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row>
    <row r="311" spans="1:22"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row>
    <row r="312" spans="1:22"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row>
    <row r="313" spans="1:22"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row>
    <row r="314" spans="1:22"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row>
    <row r="315" spans="1:22"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row>
    <row r="316" spans="1:22"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row>
    <row r="317" spans="1:22"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row>
    <row r="318" spans="1:22"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row>
    <row r="319" spans="1:22"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row>
    <row r="320" spans="1:22"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row>
    <row r="321" spans="1:22"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row>
    <row r="322" spans="1:22"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row>
    <row r="323" spans="1:22"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row>
    <row r="324" spans="1:22"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row>
    <row r="325" spans="1:22"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row>
    <row r="326" spans="1:22"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row>
    <row r="327" spans="1:22"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row>
    <row r="328" spans="1:22"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row>
    <row r="329" spans="1:22"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row>
    <row r="330" spans="1:22"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row>
    <row r="331" spans="1:22"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row>
    <row r="332" spans="1:22"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row>
    <row r="333" spans="1:22"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row>
    <row r="334" spans="1:22"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row>
    <row r="335" spans="1:22"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row>
    <row r="336" spans="1:22"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row>
    <row r="337" spans="1:22"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row>
    <row r="338" spans="1:22"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row>
    <row r="339" spans="1:22" x14ac:dyDescent="0.25">
      <c r="K339"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H_TP1100.PS.0053</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2" t="str">
        <f>'1. паспорт местоположение'!A15:C15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349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0" t="s">
        <v>5</v>
      </c>
      <c r="B19" s="280" t="s">
        <v>100</v>
      </c>
      <c r="C19" s="283" t="s">
        <v>265</v>
      </c>
      <c r="D19" s="280" t="s">
        <v>264</v>
      </c>
      <c r="E19" s="280" t="s">
        <v>99</v>
      </c>
      <c r="F19" s="280" t="s">
        <v>98</v>
      </c>
      <c r="G19" s="280" t="s">
        <v>260</v>
      </c>
      <c r="H19" s="280" t="s">
        <v>97</v>
      </c>
      <c r="I19" s="280" t="s">
        <v>96</v>
      </c>
      <c r="J19" s="280" t="s">
        <v>95</v>
      </c>
      <c r="K19" s="280" t="s">
        <v>94</v>
      </c>
      <c r="L19" s="280" t="s">
        <v>93</v>
      </c>
      <c r="M19" s="280" t="s">
        <v>92</v>
      </c>
      <c r="N19" s="280" t="s">
        <v>91</v>
      </c>
      <c r="O19" s="280" t="s">
        <v>90</v>
      </c>
      <c r="P19" s="280" t="s">
        <v>89</v>
      </c>
      <c r="Q19" s="280" t="s">
        <v>263</v>
      </c>
      <c r="R19" s="280"/>
      <c r="S19" s="285" t="s">
        <v>343</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8" t="s">
        <v>261</v>
      </c>
      <c r="R20" s="39" t="s">
        <v>262</v>
      </c>
      <c r="S20" s="285"/>
      <c r="T20" s="28"/>
      <c r="U20" s="28"/>
      <c r="V20" s="28"/>
      <c r="W20" s="28"/>
      <c r="X20" s="28"/>
      <c r="Y20" s="28"/>
      <c r="Z20" s="27"/>
      <c r="AA20" s="27"/>
      <c r="AB20" s="27"/>
    </row>
    <row r="21" spans="1:28" s="3" customFormat="1" ht="18.75" x14ac:dyDescent="0.2">
      <c r="A21" s="38">
        <v>1</v>
      </c>
      <c r="B21" s="43">
        <v>2</v>
      </c>
      <c r="C21" s="38">
        <v>3</v>
      </c>
      <c r="D21" s="43">
        <v>4</v>
      </c>
      <c r="E21" s="38">
        <v>5</v>
      </c>
      <c r="F21" s="43">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5"/>
      <c r="R22" s="5"/>
      <c r="S22" s="117"/>
      <c r="T22" s="28"/>
      <c r="U22" s="28"/>
      <c r="V22" s="28"/>
      <c r="W22" s="28"/>
      <c r="X22" s="28"/>
      <c r="Y22" s="28"/>
      <c r="Z22" s="27"/>
      <c r="AA22" s="27"/>
      <c r="AB22" s="27"/>
    </row>
    <row r="23" spans="1:28" ht="20.25" customHeight="1" x14ac:dyDescent="0.25">
      <c r="A23" s="109"/>
      <c r="B23" s="43" t="s">
        <v>258</v>
      </c>
      <c r="C23" s="43" t="s">
        <v>259</v>
      </c>
      <c r="D23" s="43" t="s">
        <v>259</v>
      </c>
      <c r="E23" s="109" t="s">
        <v>259</v>
      </c>
      <c r="F23" s="109" t="s">
        <v>259</v>
      </c>
      <c r="G23" s="109" t="s">
        <v>259</v>
      </c>
      <c r="H23" s="109" t="s">
        <v>259</v>
      </c>
      <c r="I23" s="109" t="s">
        <v>259</v>
      </c>
      <c r="J23" s="109" t="s">
        <v>259</v>
      </c>
      <c r="K23" s="109" t="s">
        <v>259</v>
      </c>
      <c r="L23" s="109" t="s">
        <v>259</v>
      </c>
      <c r="M23" s="109" t="s">
        <v>259</v>
      </c>
      <c r="N23" s="109" t="s">
        <v>259</v>
      </c>
      <c r="O23" s="109" t="s">
        <v>259</v>
      </c>
      <c r="P23" s="109" t="s">
        <v>259</v>
      </c>
      <c r="Q23" s="110"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Layout" zoomScale="55" zoomScaleNormal="60" zoomScalePageLayoutView="55" workbookViewId="0">
      <selection activeCell="A16" sqref="A16:T16"/>
    </sheetView>
  </sheetViews>
  <sheetFormatPr defaultColWidth="10.7109375" defaultRowHeight="15.75" x14ac:dyDescent="0.25"/>
  <cols>
    <col min="1" max="1" width="9.5703125" style="47" customWidth="1"/>
    <col min="2" max="2" width="16.7109375" style="47" customWidth="1"/>
    <col min="3" max="3" width="17" style="47" customWidth="1"/>
    <col min="4" max="4" width="22.140625" style="47" customWidth="1"/>
    <col min="5" max="5" width="9.85546875" style="47" customWidth="1"/>
    <col min="6" max="6" width="9.7109375" style="47" customWidth="1"/>
    <col min="7" max="7" width="13.85546875" style="47" customWidth="1"/>
    <col min="8" max="8" width="13.5703125" style="47" customWidth="1"/>
    <col min="9" max="9" width="8.85546875" style="47" customWidth="1"/>
    <col min="10" max="10" width="9.28515625" style="47" customWidth="1"/>
    <col min="11" max="11" width="10.28515625" style="47" customWidth="1"/>
    <col min="12" max="15" width="8.7109375" style="47" customWidth="1"/>
    <col min="16" max="16" width="19.42578125" style="47" customWidth="1"/>
    <col min="17" max="17" width="37.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'2. паспорт  ТП'!A8:S8</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'2. паспорт  ТП'!A11:S11</f>
        <v>H_TP1100.PS.0053</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2" t="str">
        <f>'2. паспорт  ТП'!A14:S14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7" t="s">
        <v>353</v>
      </c>
      <c r="B19" s="307"/>
      <c r="C19" s="307"/>
      <c r="D19" s="307"/>
      <c r="E19" s="307"/>
      <c r="F19" s="307"/>
      <c r="G19" s="307"/>
      <c r="H19" s="307"/>
      <c r="I19" s="307"/>
      <c r="J19" s="307"/>
      <c r="K19" s="307"/>
      <c r="L19" s="307"/>
      <c r="M19" s="307"/>
      <c r="N19" s="307"/>
      <c r="O19" s="307"/>
      <c r="P19" s="307"/>
      <c r="Q19" s="307"/>
      <c r="R19" s="307"/>
      <c r="S19" s="307"/>
      <c r="T19" s="307"/>
    </row>
    <row r="20" spans="1:20" s="55"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1" t="s">
        <v>5</v>
      </c>
      <c r="B21" s="294" t="s">
        <v>174</v>
      </c>
      <c r="C21" s="295"/>
      <c r="D21" s="298" t="s">
        <v>112</v>
      </c>
      <c r="E21" s="294" t="s">
        <v>382</v>
      </c>
      <c r="F21" s="295"/>
      <c r="G21" s="294" t="s">
        <v>188</v>
      </c>
      <c r="H21" s="295"/>
      <c r="I21" s="294" t="s">
        <v>111</v>
      </c>
      <c r="J21" s="295"/>
      <c r="K21" s="298" t="s">
        <v>110</v>
      </c>
      <c r="L21" s="294" t="s">
        <v>109</v>
      </c>
      <c r="M21" s="295"/>
      <c r="N21" s="294" t="s">
        <v>378</v>
      </c>
      <c r="O21" s="295"/>
      <c r="P21" s="298" t="s">
        <v>108</v>
      </c>
      <c r="Q21" s="304" t="s">
        <v>107</v>
      </c>
      <c r="R21" s="305"/>
      <c r="S21" s="304" t="s">
        <v>106</v>
      </c>
      <c r="T21" s="306"/>
    </row>
    <row r="22" spans="1:20" ht="204.75" customHeight="1" x14ac:dyDescent="0.25">
      <c r="A22" s="302"/>
      <c r="B22" s="296"/>
      <c r="C22" s="297"/>
      <c r="D22" s="300"/>
      <c r="E22" s="296"/>
      <c r="F22" s="297"/>
      <c r="G22" s="296"/>
      <c r="H22" s="297"/>
      <c r="I22" s="296"/>
      <c r="J22" s="297"/>
      <c r="K22" s="299"/>
      <c r="L22" s="296"/>
      <c r="M22" s="297"/>
      <c r="N22" s="296"/>
      <c r="O22" s="297"/>
      <c r="P22" s="299"/>
      <c r="Q22" s="84" t="s">
        <v>105</v>
      </c>
      <c r="R22" s="84" t="s">
        <v>352</v>
      </c>
      <c r="S22" s="84" t="s">
        <v>104</v>
      </c>
      <c r="T22" s="84" t="s">
        <v>103</v>
      </c>
    </row>
    <row r="23" spans="1:20" ht="51.75" customHeight="1" x14ac:dyDescent="0.25">
      <c r="A23" s="303"/>
      <c r="B23" s="125" t="s">
        <v>101</v>
      </c>
      <c r="C23" s="125" t="s">
        <v>102</v>
      </c>
      <c r="D23" s="299"/>
      <c r="E23" s="125" t="s">
        <v>101</v>
      </c>
      <c r="F23" s="125" t="s">
        <v>102</v>
      </c>
      <c r="G23" s="125" t="s">
        <v>101</v>
      </c>
      <c r="H23" s="125" t="s">
        <v>102</v>
      </c>
      <c r="I23" s="125" t="s">
        <v>101</v>
      </c>
      <c r="J23" s="125" t="s">
        <v>102</v>
      </c>
      <c r="K23" s="125" t="s">
        <v>101</v>
      </c>
      <c r="L23" s="125" t="s">
        <v>101</v>
      </c>
      <c r="M23" s="125" t="s">
        <v>102</v>
      </c>
      <c r="N23" s="125" t="s">
        <v>101</v>
      </c>
      <c r="O23" s="125" t="s">
        <v>102</v>
      </c>
      <c r="P23" s="126" t="s">
        <v>101</v>
      </c>
      <c r="Q23" s="84" t="s">
        <v>101</v>
      </c>
      <c r="R23" s="84" t="s">
        <v>101</v>
      </c>
      <c r="S23" s="84" t="s">
        <v>101</v>
      </c>
      <c r="T23" s="84" t="s">
        <v>101</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59.25" customHeight="1" x14ac:dyDescent="0.25">
      <c r="A25" s="60">
        <v>1</v>
      </c>
      <c r="B25" s="142" t="s">
        <v>391</v>
      </c>
      <c r="C25" s="142" t="s">
        <v>391</v>
      </c>
      <c r="D25" s="143" t="s">
        <v>405</v>
      </c>
      <c r="E25" s="60" t="s">
        <v>406</v>
      </c>
      <c r="F25" s="60" t="s">
        <v>407</v>
      </c>
      <c r="G25" s="143" t="s">
        <v>409</v>
      </c>
      <c r="H25" s="143" t="s">
        <v>408</v>
      </c>
      <c r="I25" s="60">
        <v>1985</v>
      </c>
      <c r="J25" s="60">
        <v>2017</v>
      </c>
      <c r="K25" s="60"/>
      <c r="L25" s="60" t="s">
        <v>419</v>
      </c>
      <c r="M25" s="60" t="s">
        <v>419</v>
      </c>
      <c r="N25" s="60"/>
      <c r="O25" s="60"/>
      <c r="P25" s="60"/>
      <c r="Q25" s="232" t="s">
        <v>558</v>
      </c>
      <c r="R25" s="143" t="s">
        <v>562</v>
      </c>
      <c r="S25" s="60"/>
      <c r="T25" s="60"/>
    </row>
    <row r="26" spans="1:20" ht="58.5" customHeight="1" x14ac:dyDescent="0.25">
      <c r="A26" s="60">
        <v>2</v>
      </c>
      <c r="B26" s="142" t="s">
        <v>392</v>
      </c>
      <c r="C26" s="142" t="s">
        <v>392</v>
      </c>
      <c r="D26" s="143" t="s">
        <v>405</v>
      </c>
      <c r="E26" s="60" t="s">
        <v>406</v>
      </c>
      <c r="F26" s="60" t="s">
        <v>407</v>
      </c>
      <c r="G26" s="143" t="s">
        <v>409</v>
      </c>
      <c r="H26" s="143" t="s">
        <v>408</v>
      </c>
      <c r="I26" s="60">
        <v>1985</v>
      </c>
      <c r="J26" s="60">
        <v>2017</v>
      </c>
      <c r="K26" s="60"/>
      <c r="L26" s="60" t="s">
        <v>419</v>
      </c>
      <c r="M26" s="60" t="s">
        <v>419</v>
      </c>
      <c r="N26" s="60"/>
      <c r="O26" s="60"/>
      <c r="P26" s="60"/>
      <c r="Q26" s="232" t="s">
        <v>559</v>
      </c>
      <c r="R26" s="143" t="s">
        <v>562</v>
      </c>
      <c r="S26" s="60"/>
      <c r="T26" s="60"/>
    </row>
    <row r="27" spans="1:20" s="55" customFormat="1" ht="59.25" customHeight="1" x14ac:dyDescent="0.25">
      <c r="A27" s="60">
        <v>3</v>
      </c>
      <c r="B27" s="57" t="s">
        <v>393</v>
      </c>
      <c r="C27" s="57" t="s">
        <v>393</v>
      </c>
      <c r="D27" s="143" t="s">
        <v>405</v>
      </c>
      <c r="E27" s="60" t="s">
        <v>406</v>
      </c>
      <c r="F27" s="60" t="s">
        <v>407</v>
      </c>
      <c r="G27" s="143" t="s">
        <v>409</v>
      </c>
      <c r="H27" s="143" t="s">
        <v>408</v>
      </c>
      <c r="I27" s="57">
        <v>1988</v>
      </c>
      <c r="J27" s="60">
        <v>2017</v>
      </c>
      <c r="K27" s="56"/>
      <c r="L27" s="60" t="s">
        <v>419</v>
      </c>
      <c r="M27" s="60" t="s">
        <v>419</v>
      </c>
      <c r="N27" s="58"/>
      <c r="O27" s="58"/>
      <c r="P27" s="56"/>
      <c r="Q27" s="232" t="s">
        <v>570</v>
      </c>
      <c r="R27" s="143" t="s">
        <v>562</v>
      </c>
      <c r="S27" s="128"/>
      <c r="T27" s="57"/>
    </row>
    <row r="28" spans="1:20" s="55" customFormat="1" ht="51" customHeight="1" x14ac:dyDescent="0.25">
      <c r="A28" s="60">
        <v>4</v>
      </c>
      <c r="B28" s="57" t="s">
        <v>394</v>
      </c>
      <c r="C28" s="57" t="s">
        <v>394</v>
      </c>
      <c r="D28" s="143" t="s">
        <v>405</v>
      </c>
      <c r="E28" s="60" t="s">
        <v>406</v>
      </c>
      <c r="F28" s="60" t="s">
        <v>407</v>
      </c>
      <c r="G28" s="143" t="s">
        <v>410</v>
      </c>
      <c r="H28" s="143" t="s">
        <v>411</v>
      </c>
      <c r="I28" s="57">
        <v>1982</v>
      </c>
      <c r="J28" s="60">
        <v>2017</v>
      </c>
      <c r="K28" s="56"/>
      <c r="L28" s="60" t="s">
        <v>419</v>
      </c>
      <c r="M28" s="60" t="s">
        <v>419</v>
      </c>
      <c r="N28" s="58"/>
      <c r="O28" s="58"/>
      <c r="P28" s="56"/>
      <c r="Q28" s="232" t="s">
        <v>563</v>
      </c>
      <c r="R28" s="143" t="s">
        <v>562</v>
      </c>
      <c r="S28" s="128"/>
      <c r="T28" s="57"/>
    </row>
    <row r="29" spans="1:20" s="55" customFormat="1" ht="63" customHeight="1" x14ac:dyDescent="0.25">
      <c r="A29" s="60">
        <v>5</v>
      </c>
      <c r="B29" s="57" t="s">
        <v>395</v>
      </c>
      <c r="C29" s="57" t="s">
        <v>395</v>
      </c>
      <c r="D29" s="143" t="s">
        <v>405</v>
      </c>
      <c r="E29" s="60" t="s">
        <v>406</v>
      </c>
      <c r="F29" s="60" t="s">
        <v>407</v>
      </c>
      <c r="G29" s="143" t="s">
        <v>409</v>
      </c>
      <c r="H29" s="143" t="s">
        <v>408</v>
      </c>
      <c r="I29" s="57">
        <v>1990</v>
      </c>
      <c r="J29" s="60">
        <v>2017</v>
      </c>
      <c r="K29" s="56"/>
      <c r="L29" s="60" t="s">
        <v>419</v>
      </c>
      <c r="M29" s="60" t="s">
        <v>419</v>
      </c>
      <c r="N29" s="58"/>
      <c r="O29" s="58"/>
      <c r="P29" s="56"/>
      <c r="Q29" s="232" t="s">
        <v>569</v>
      </c>
      <c r="R29" s="143" t="s">
        <v>562</v>
      </c>
      <c r="S29" s="128"/>
      <c r="T29" s="57"/>
    </row>
    <row r="30" spans="1:20" s="55" customFormat="1" ht="65.25" customHeight="1" x14ac:dyDescent="0.25">
      <c r="A30" s="60">
        <v>6</v>
      </c>
      <c r="B30" s="57" t="s">
        <v>396</v>
      </c>
      <c r="C30" s="57" t="s">
        <v>396</v>
      </c>
      <c r="D30" s="143" t="s">
        <v>405</v>
      </c>
      <c r="E30" s="60" t="s">
        <v>406</v>
      </c>
      <c r="F30" s="60" t="s">
        <v>407</v>
      </c>
      <c r="G30" s="143" t="s">
        <v>409</v>
      </c>
      <c r="H30" s="143" t="s">
        <v>408</v>
      </c>
      <c r="I30" s="57">
        <v>1987</v>
      </c>
      <c r="J30" s="60">
        <v>2017</v>
      </c>
      <c r="K30" s="56"/>
      <c r="L30" s="60" t="s">
        <v>419</v>
      </c>
      <c r="M30" s="60" t="s">
        <v>419</v>
      </c>
      <c r="N30" s="58"/>
      <c r="O30" s="58"/>
      <c r="P30" s="56"/>
      <c r="Q30" s="232" t="s">
        <v>564</v>
      </c>
      <c r="R30" s="143" t="s">
        <v>562</v>
      </c>
      <c r="S30" s="128"/>
      <c r="T30" s="57"/>
    </row>
    <row r="31" spans="1:20" s="55" customFormat="1" ht="66" customHeight="1" x14ac:dyDescent="0.25">
      <c r="A31" s="60">
        <v>7</v>
      </c>
      <c r="B31" s="57" t="s">
        <v>397</v>
      </c>
      <c r="C31" s="57" t="s">
        <v>397</v>
      </c>
      <c r="D31" s="143" t="s">
        <v>405</v>
      </c>
      <c r="E31" s="60" t="s">
        <v>406</v>
      </c>
      <c r="F31" s="60" t="s">
        <v>407</v>
      </c>
      <c r="G31" s="143" t="s">
        <v>409</v>
      </c>
      <c r="H31" s="143" t="s">
        <v>408</v>
      </c>
      <c r="I31" s="57">
        <v>1983</v>
      </c>
      <c r="J31" s="60">
        <v>2017</v>
      </c>
      <c r="K31" s="56"/>
      <c r="L31" s="60" t="s">
        <v>419</v>
      </c>
      <c r="M31" s="60" t="s">
        <v>419</v>
      </c>
      <c r="N31" s="58"/>
      <c r="O31" s="58"/>
      <c r="P31" s="56"/>
      <c r="Q31" s="232" t="s">
        <v>559</v>
      </c>
      <c r="R31" s="143" t="s">
        <v>562</v>
      </c>
      <c r="S31" s="128"/>
      <c r="T31" s="57"/>
    </row>
    <row r="32" spans="1:20" s="55" customFormat="1" ht="60.75" customHeight="1" x14ac:dyDescent="0.25">
      <c r="A32" s="60">
        <v>8</v>
      </c>
      <c r="B32" s="57" t="s">
        <v>398</v>
      </c>
      <c r="C32" s="57" t="s">
        <v>398</v>
      </c>
      <c r="D32" s="143" t="s">
        <v>405</v>
      </c>
      <c r="E32" s="60" t="s">
        <v>406</v>
      </c>
      <c r="F32" s="60" t="s">
        <v>407</v>
      </c>
      <c r="G32" s="143" t="s">
        <v>410</v>
      </c>
      <c r="H32" s="143" t="s">
        <v>411</v>
      </c>
      <c r="I32" s="57">
        <v>1985</v>
      </c>
      <c r="J32" s="60">
        <v>2017</v>
      </c>
      <c r="K32" s="56"/>
      <c r="L32" s="60" t="s">
        <v>419</v>
      </c>
      <c r="M32" s="60" t="s">
        <v>419</v>
      </c>
      <c r="N32" s="58"/>
      <c r="O32" s="58"/>
      <c r="P32" s="56"/>
      <c r="Q32" s="232" t="s">
        <v>565</v>
      </c>
      <c r="R32" s="143" t="s">
        <v>562</v>
      </c>
      <c r="S32" s="128"/>
      <c r="T32" s="57"/>
    </row>
    <row r="33" spans="1:20" s="55" customFormat="1" ht="67.5" customHeight="1" x14ac:dyDescent="0.25">
      <c r="A33" s="60">
        <v>9</v>
      </c>
      <c r="B33" s="57" t="s">
        <v>399</v>
      </c>
      <c r="C33" s="57" t="s">
        <v>399</v>
      </c>
      <c r="D33" s="143" t="s">
        <v>405</v>
      </c>
      <c r="E33" s="60" t="s">
        <v>406</v>
      </c>
      <c r="F33" s="60" t="s">
        <v>407</v>
      </c>
      <c r="G33" s="143" t="s">
        <v>412</v>
      </c>
      <c r="H33" s="143" t="s">
        <v>413</v>
      </c>
      <c r="I33" s="57">
        <v>1986</v>
      </c>
      <c r="J33" s="60">
        <v>2017</v>
      </c>
      <c r="K33" s="56"/>
      <c r="L33" s="60" t="s">
        <v>419</v>
      </c>
      <c r="M33" s="60" t="s">
        <v>419</v>
      </c>
      <c r="N33" s="58"/>
      <c r="O33" s="58"/>
      <c r="P33" s="56"/>
      <c r="Q33" s="232" t="s">
        <v>566</v>
      </c>
      <c r="R33" s="143" t="s">
        <v>562</v>
      </c>
      <c r="S33" s="128"/>
      <c r="T33" s="57"/>
    </row>
    <row r="34" spans="1:20" s="55" customFormat="1" ht="61.5" customHeight="1" x14ac:dyDescent="0.25">
      <c r="A34" s="60">
        <v>10</v>
      </c>
      <c r="B34" s="57" t="s">
        <v>400</v>
      </c>
      <c r="C34" s="57" t="s">
        <v>400</v>
      </c>
      <c r="D34" s="143" t="s">
        <v>405</v>
      </c>
      <c r="E34" s="60" t="s">
        <v>406</v>
      </c>
      <c r="F34" s="60" t="s">
        <v>407</v>
      </c>
      <c r="G34" s="143" t="s">
        <v>409</v>
      </c>
      <c r="H34" s="143" t="s">
        <v>408</v>
      </c>
      <c r="I34" s="57" t="s">
        <v>417</v>
      </c>
      <c r="J34" s="60">
        <v>2017</v>
      </c>
      <c r="K34" s="56"/>
      <c r="L34" s="60" t="s">
        <v>419</v>
      </c>
      <c r="M34" s="60" t="s">
        <v>419</v>
      </c>
      <c r="N34" s="58"/>
      <c r="O34" s="58"/>
      <c r="P34" s="56"/>
      <c r="Q34" s="232" t="s">
        <v>561</v>
      </c>
      <c r="R34" s="143" t="s">
        <v>562</v>
      </c>
      <c r="S34" s="128"/>
      <c r="T34" s="57"/>
    </row>
    <row r="35" spans="1:20" s="55" customFormat="1" ht="60" customHeight="1" x14ac:dyDescent="0.25">
      <c r="A35" s="60">
        <v>11</v>
      </c>
      <c r="B35" s="57" t="s">
        <v>401</v>
      </c>
      <c r="C35" s="57" t="s">
        <v>401</v>
      </c>
      <c r="D35" s="143" t="s">
        <v>405</v>
      </c>
      <c r="E35" s="60" t="s">
        <v>406</v>
      </c>
      <c r="F35" s="60" t="s">
        <v>407</v>
      </c>
      <c r="G35" s="143" t="s">
        <v>410</v>
      </c>
      <c r="H35" s="143" t="s">
        <v>414</v>
      </c>
      <c r="I35" s="57">
        <v>1981</v>
      </c>
      <c r="J35" s="60">
        <v>2017</v>
      </c>
      <c r="K35" s="56"/>
      <c r="L35" s="60" t="s">
        <v>419</v>
      </c>
      <c r="M35" s="60" t="s">
        <v>419</v>
      </c>
      <c r="N35" s="58"/>
      <c r="O35" s="58"/>
      <c r="P35" s="56"/>
      <c r="Q35" s="232" t="s">
        <v>567</v>
      </c>
      <c r="R35" s="143" t="s">
        <v>562</v>
      </c>
      <c r="S35" s="128"/>
      <c r="T35" s="57"/>
    </row>
    <row r="36" spans="1:20" s="55" customFormat="1" ht="69" customHeight="1" x14ac:dyDescent="0.25">
      <c r="A36" s="60">
        <v>12</v>
      </c>
      <c r="B36" s="57" t="s">
        <v>402</v>
      </c>
      <c r="C36" s="57" t="s">
        <v>402</v>
      </c>
      <c r="D36" s="143" t="s">
        <v>405</v>
      </c>
      <c r="E36" s="60" t="s">
        <v>406</v>
      </c>
      <c r="F36" s="60" t="s">
        <v>407</v>
      </c>
      <c r="G36" s="143" t="s">
        <v>415</v>
      </c>
      <c r="H36" s="143" t="s">
        <v>416</v>
      </c>
      <c r="I36" s="57">
        <v>1982</v>
      </c>
      <c r="J36" s="60">
        <v>2017</v>
      </c>
      <c r="K36" s="56"/>
      <c r="L36" s="60" t="s">
        <v>419</v>
      </c>
      <c r="M36" s="60" t="s">
        <v>419</v>
      </c>
      <c r="N36" s="58"/>
      <c r="O36" s="58"/>
      <c r="P36" s="56"/>
      <c r="Q36" s="232" t="s">
        <v>560</v>
      </c>
      <c r="R36" s="143" t="s">
        <v>562</v>
      </c>
      <c r="S36" s="128"/>
      <c r="T36" s="57"/>
    </row>
    <row r="37" spans="1:20" s="55" customFormat="1" ht="67.5" customHeight="1" x14ac:dyDescent="0.25">
      <c r="A37" s="60">
        <v>13</v>
      </c>
      <c r="B37" s="57" t="s">
        <v>403</v>
      </c>
      <c r="C37" s="57" t="s">
        <v>403</v>
      </c>
      <c r="D37" s="143" t="s">
        <v>405</v>
      </c>
      <c r="E37" s="60" t="s">
        <v>406</v>
      </c>
      <c r="F37" s="60" t="s">
        <v>407</v>
      </c>
      <c r="G37" s="143" t="s">
        <v>412</v>
      </c>
      <c r="H37" s="143" t="s">
        <v>413</v>
      </c>
      <c r="I37" s="57">
        <v>1987</v>
      </c>
      <c r="J37" s="60">
        <v>2017</v>
      </c>
      <c r="K37" s="56"/>
      <c r="L37" s="60" t="s">
        <v>419</v>
      </c>
      <c r="M37" s="60" t="s">
        <v>419</v>
      </c>
      <c r="N37" s="58"/>
      <c r="O37" s="58"/>
      <c r="P37" s="56"/>
      <c r="Q37" s="232" t="s">
        <v>567</v>
      </c>
      <c r="R37" s="143" t="s">
        <v>562</v>
      </c>
      <c r="S37" s="128"/>
      <c r="T37" s="57"/>
    </row>
    <row r="38" spans="1:20" s="55" customFormat="1" ht="81" customHeight="1" x14ac:dyDescent="0.25">
      <c r="A38" s="60">
        <v>14</v>
      </c>
      <c r="B38" s="57" t="s">
        <v>404</v>
      </c>
      <c r="C38" s="57" t="s">
        <v>404</v>
      </c>
      <c r="D38" s="143" t="s">
        <v>405</v>
      </c>
      <c r="E38" s="60" t="s">
        <v>406</v>
      </c>
      <c r="F38" s="60" t="s">
        <v>407</v>
      </c>
      <c r="G38" s="143" t="s">
        <v>409</v>
      </c>
      <c r="H38" s="143" t="s">
        <v>408</v>
      </c>
      <c r="I38" s="57" t="s">
        <v>418</v>
      </c>
      <c r="J38" s="60">
        <v>2017</v>
      </c>
      <c r="K38" s="56"/>
      <c r="L38" s="60" t="s">
        <v>419</v>
      </c>
      <c r="M38" s="60" t="s">
        <v>419</v>
      </c>
      <c r="N38" s="58"/>
      <c r="O38" s="58"/>
      <c r="P38" s="56"/>
      <c r="Q38" s="232" t="s">
        <v>568</v>
      </c>
      <c r="R38" s="143" t="s">
        <v>562</v>
      </c>
      <c r="S38" s="128"/>
      <c r="T38" s="57"/>
    </row>
    <row r="39" spans="1:20" s="55" customFormat="1" ht="24" customHeight="1" x14ac:dyDescent="0.25">
      <c r="A39" s="59"/>
      <c r="B39" s="57"/>
      <c r="C39" s="57"/>
      <c r="D39" s="57"/>
      <c r="E39" s="57"/>
      <c r="F39" s="57"/>
      <c r="G39" s="57"/>
      <c r="H39" s="57"/>
      <c r="I39" s="57"/>
      <c r="J39" s="56"/>
      <c r="K39" s="56"/>
      <c r="L39" s="56"/>
      <c r="M39" s="58"/>
      <c r="N39" s="58"/>
      <c r="O39" s="58"/>
      <c r="P39" s="56"/>
      <c r="Q39" s="128"/>
      <c r="R39" s="57"/>
      <c r="S39" s="128"/>
      <c r="T39" s="57"/>
    </row>
    <row r="40" spans="1:20" s="55" customFormat="1" ht="24" customHeight="1" x14ac:dyDescent="0.25">
      <c r="A40" s="59"/>
      <c r="B40" s="57"/>
      <c r="C40" s="57"/>
      <c r="D40" s="57"/>
      <c r="E40" s="57"/>
      <c r="F40" s="57"/>
      <c r="G40" s="57"/>
      <c r="H40" s="57"/>
      <c r="I40" s="57"/>
      <c r="J40" s="56"/>
      <c r="K40" s="56"/>
      <c r="L40" s="56"/>
      <c r="M40" s="58"/>
      <c r="N40" s="58"/>
      <c r="O40" s="58"/>
      <c r="P40" s="56"/>
      <c r="Q40" s="128"/>
      <c r="R40" s="57"/>
      <c r="S40" s="128"/>
      <c r="T40" s="57"/>
    </row>
    <row r="41" spans="1:20" s="55" customFormat="1" ht="24" customHeight="1" x14ac:dyDescent="0.25">
      <c r="A41" s="59"/>
      <c r="B41" s="57"/>
      <c r="C41" s="57"/>
      <c r="D41" s="57"/>
      <c r="E41" s="57"/>
      <c r="F41" s="57"/>
      <c r="G41" s="57"/>
      <c r="H41" s="57"/>
      <c r="I41" s="57"/>
      <c r="J41" s="56"/>
      <c r="K41" s="56"/>
      <c r="L41" s="56"/>
      <c r="M41" s="58"/>
      <c r="N41" s="58"/>
      <c r="O41" s="58"/>
      <c r="P41" s="56"/>
      <c r="Q41" s="128"/>
      <c r="R41" s="57"/>
      <c r="S41" s="128"/>
      <c r="T41" s="57"/>
    </row>
    <row r="42" spans="1:20" s="55" customFormat="1" ht="24" customHeight="1" x14ac:dyDescent="0.25">
      <c r="A42" s="59"/>
      <c r="B42" s="57"/>
      <c r="C42" s="57"/>
      <c r="D42" s="57"/>
      <c r="E42" s="57"/>
      <c r="F42" s="57"/>
      <c r="G42" s="57"/>
      <c r="H42" s="57"/>
      <c r="I42" s="57"/>
      <c r="J42" s="56"/>
      <c r="K42" s="56"/>
      <c r="L42" s="56"/>
      <c r="M42" s="58"/>
      <c r="N42" s="58"/>
      <c r="O42" s="58"/>
      <c r="P42" s="56"/>
      <c r="Q42" s="128"/>
      <c r="R42" s="57"/>
      <c r="S42" s="128"/>
      <c r="T42" s="57"/>
    </row>
    <row r="43" spans="1:20" s="55" customFormat="1" ht="24" customHeight="1" x14ac:dyDescent="0.25">
      <c r="A43" s="59"/>
      <c r="B43" s="57"/>
      <c r="C43" s="57"/>
      <c r="D43" s="57"/>
      <c r="E43" s="57"/>
      <c r="F43" s="57"/>
      <c r="G43" s="57"/>
      <c r="H43" s="57"/>
      <c r="I43" s="57"/>
      <c r="J43" s="56"/>
      <c r="K43" s="56"/>
      <c r="L43" s="56"/>
      <c r="M43" s="58"/>
      <c r="N43" s="58"/>
      <c r="O43" s="58"/>
      <c r="P43" s="56"/>
      <c r="Q43" s="128"/>
      <c r="R43" s="57"/>
      <c r="S43" s="128"/>
      <c r="T43" s="57"/>
    </row>
    <row r="44" spans="1:20" s="55" customFormat="1" ht="24" customHeight="1" x14ac:dyDescent="0.25">
      <c r="A44" s="59"/>
      <c r="B44" s="57"/>
      <c r="C44" s="57"/>
      <c r="D44" s="57"/>
      <c r="E44" s="57"/>
      <c r="F44" s="57"/>
      <c r="G44" s="57"/>
      <c r="H44" s="57"/>
      <c r="I44" s="57"/>
      <c r="J44" s="56"/>
      <c r="K44" s="56"/>
      <c r="L44" s="56"/>
      <c r="M44" s="58"/>
      <c r="N44" s="58"/>
      <c r="O44" s="58"/>
      <c r="P44" s="56"/>
      <c r="Q44" s="128"/>
      <c r="R44" s="57"/>
      <c r="S44" s="128"/>
      <c r="T44" s="57"/>
    </row>
    <row r="45" spans="1:20" s="55" customFormat="1" ht="24" customHeight="1" x14ac:dyDescent="0.25">
      <c r="A45" s="59"/>
      <c r="B45" s="57"/>
      <c r="C45" s="57"/>
      <c r="D45" s="57"/>
      <c r="E45" s="57"/>
      <c r="F45" s="57"/>
      <c r="G45" s="57"/>
      <c r="H45" s="57"/>
      <c r="I45" s="57"/>
      <c r="J45" s="56"/>
      <c r="K45" s="56"/>
      <c r="L45" s="56"/>
      <c r="M45" s="58"/>
      <c r="N45" s="58"/>
      <c r="O45" s="58"/>
      <c r="P45" s="56"/>
      <c r="Q45" s="128"/>
      <c r="R45" s="57"/>
      <c r="S45" s="128"/>
      <c r="T45" s="57"/>
    </row>
    <row r="46" spans="1:20" s="55" customFormat="1" ht="24" customHeight="1" x14ac:dyDescent="0.25">
      <c r="A46" s="59"/>
      <c r="B46" s="57"/>
      <c r="C46" s="57"/>
      <c r="D46" s="57"/>
      <c r="E46" s="57"/>
      <c r="F46" s="57"/>
      <c r="G46" s="57"/>
      <c r="H46" s="57"/>
      <c r="I46" s="57"/>
      <c r="J46" s="56"/>
      <c r="K46" s="56"/>
      <c r="L46" s="56"/>
      <c r="M46" s="58"/>
      <c r="N46" s="58"/>
      <c r="O46" s="58"/>
      <c r="P46" s="56"/>
      <c r="Q46" s="128"/>
      <c r="R46" s="57"/>
      <c r="S46" s="128"/>
      <c r="T46" s="57"/>
    </row>
    <row r="47" spans="1:20" s="55" customFormat="1" ht="24" customHeight="1" x14ac:dyDescent="0.25">
      <c r="A47" s="59"/>
      <c r="B47" s="57"/>
      <c r="C47" s="57"/>
      <c r="D47" s="57"/>
      <c r="E47" s="57"/>
      <c r="F47" s="57"/>
      <c r="G47" s="57"/>
      <c r="H47" s="57"/>
      <c r="I47" s="57"/>
      <c r="J47" s="56"/>
      <c r="K47" s="56"/>
      <c r="L47" s="56"/>
      <c r="M47" s="58"/>
      <c r="N47" s="58"/>
      <c r="O47" s="58"/>
      <c r="P47" s="56"/>
      <c r="Q47" s="128"/>
      <c r="R47" s="57"/>
      <c r="S47" s="128"/>
      <c r="T47" s="57"/>
    </row>
    <row r="48" spans="1:20" s="55" customFormat="1" ht="24" customHeight="1" x14ac:dyDescent="0.25">
      <c r="A48" s="59"/>
      <c r="B48" s="57"/>
      <c r="C48" s="57"/>
      <c r="D48" s="57"/>
      <c r="E48" s="57"/>
      <c r="F48" s="57"/>
      <c r="G48" s="57"/>
      <c r="H48" s="57"/>
      <c r="I48" s="57"/>
      <c r="J48" s="56"/>
      <c r="K48" s="56"/>
      <c r="L48" s="56"/>
      <c r="M48" s="58"/>
      <c r="N48" s="58"/>
      <c r="O48" s="58"/>
      <c r="P48" s="56"/>
      <c r="Q48" s="128"/>
      <c r="R48" s="57"/>
      <c r="S48" s="128"/>
      <c r="T48" s="57"/>
    </row>
    <row r="49" spans="1:113" s="55" customFormat="1" ht="24" customHeight="1" x14ac:dyDescent="0.25">
      <c r="A49" s="59"/>
      <c r="B49" s="57"/>
      <c r="C49" s="57"/>
      <c r="D49" s="57"/>
      <c r="E49" s="57"/>
      <c r="F49" s="57"/>
      <c r="G49" s="57"/>
      <c r="H49" s="57"/>
      <c r="I49" s="57"/>
      <c r="J49" s="56"/>
      <c r="K49" s="56"/>
      <c r="L49" s="56"/>
      <c r="M49" s="58"/>
      <c r="N49" s="58"/>
      <c r="O49" s="58"/>
      <c r="P49" s="56"/>
      <c r="Q49" s="128"/>
      <c r="R49" s="57"/>
      <c r="S49" s="128"/>
      <c r="T49" s="57"/>
    </row>
    <row r="50" spans="1:113" s="55" customFormat="1" ht="24" customHeight="1" x14ac:dyDescent="0.25">
      <c r="A50" s="59"/>
      <c r="B50" s="57"/>
      <c r="C50" s="57"/>
      <c r="D50" s="57"/>
      <c r="E50" s="57"/>
      <c r="F50" s="57"/>
      <c r="G50" s="57"/>
      <c r="H50" s="57"/>
      <c r="I50" s="57"/>
      <c r="J50" s="56"/>
      <c r="K50" s="56"/>
      <c r="L50" s="56"/>
      <c r="M50" s="58"/>
      <c r="N50" s="58"/>
      <c r="O50" s="58"/>
      <c r="P50" s="56"/>
      <c r="Q50" s="128"/>
      <c r="R50" s="57"/>
      <c r="S50" s="128"/>
      <c r="T50" s="57"/>
    </row>
    <row r="51" spans="1:113" s="55" customFormat="1" ht="24" customHeight="1" x14ac:dyDescent="0.25">
      <c r="A51" s="59"/>
      <c r="B51" s="57"/>
      <c r="C51" s="57"/>
      <c r="D51" s="57"/>
      <c r="E51" s="57"/>
      <c r="F51" s="57"/>
      <c r="G51" s="57"/>
      <c r="H51" s="57"/>
      <c r="I51" s="57"/>
      <c r="J51" s="56"/>
      <c r="K51" s="56"/>
      <c r="L51" s="56"/>
      <c r="M51" s="58"/>
      <c r="N51" s="58"/>
      <c r="O51" s="58"/>
      <c r="P51" s="56"/>
      <c r="Q51" s="128"/>
      <c r="R51" s="57"/>
      <c r="S51" s="128"/>
      <c r="T51" s="57"/>
    </row>
    <row r="52" spans="1:113" s="55" customFormat="1" ht="24" customHeight="1" x14ac:dyDescent="0.25">
      <c r="A52" s="59"/>
      <c r="B52" s="57"/>
      <c r="C52" s="57"/>
      <c r="D52" s="57"/>
      <c r="E52" s="57"/>
      <c r="F52" s="57"/>
      <c r="G52" s="57"/>
      <c r="H52" s="57"/>
      <c r="I52" s="57"/>
      <c r="J52" s="56"/>
      <c r="K52" s="56"/>
      <c r="L52" s="56"/>
      <c r="M52" s="58"/>
      <c r="N52" s="58"/>
      <c r="O52" s="58"/>
      <c r="P52" s="56"/>
      <c r="Q52" s="128"/>
      <c r="R52" s="57"/>
      <c r="S52" s="128"/>
      <c r="T52" s="57"/>
    </row>
    <row r="53" spans="1:113" s="55" customFormat="1" ht="24" customHeight="1" x14ac:dyDescent="0.25">
      <c r="A53" s="59"/>
      <c r="B53" s="57"/>
      <c r="C53" s="57"/>
      <c r="D53" s="57"/>
      <c r="E53" s="57"/>
      <c r="F53" s="57"/>
      <c r="G53" s="57"/>
      <c r="H53" s="57"/>
      <c r="I53" s="57"/>
      <c r="J53" s="56"/>
      <c r="K53" s="56"/>
      <c r="L53" s="56"/>
      <c r="M53" s="58"/>
      <c r="N53" s="58"/>
      <c r="O53" s="58"/>
      <c r="P53" s="56"/>
      <c r="Q53" s="128"/>
      <c r="R53" s="57"/>
      <c r="S53" s="128"/>
      <c r="T53" s="57"/>
    </row>
    <row r="54" spans="1:113" s="55" customFormat="1" ht="24" customHeight="1" x14ac:dyDescent="0.25">
      <c r="A54" s="139"/>
      <c r="B54" s="87"/>
      <c r="C54" s="87"/>
      <c r="D54" s="87"/>
      <c r="E54" s="87"/>
      <c r="F54" s="87"/>
      <c r="G54" s="87"/>
      <c r="H54" s="87"/>
      <c r="I54" s="87"/>
      <c r="J54" s="140"/>
      <c r="K54" s="140"/>
      <c r="L54" s="140"/>
      <c r="M54" s="141"/>
      <c r="N54" s="141"/>
      <c r="O54" s="141"/>
      <c r="P54" s="140"/>
      <c r="Q54" s="86"/>
      <c r="R54" s="87"/>
      <c r="S54" s="86"/>
      <c r="T54" s="87"/>
    </row>
    <row r="55" spans="1:113" s="55" customFormat="1" ht="24" customHeight="1" x14ac:dyDescent="0.25">
      <c r="A55" s="139"/>
      <c r="B55" s="87"/>
      <c r="C55" s="87"/>
      <c r="D55" s="87"/>
      <c r="E55" s="87"/>
      <c r="F55" s="87"/>
      <c r="G55" s="87"/>
      <c r="H55" s="87"/>
      <c r="I55" s="87"/>
      <c r="J55" s="140"/>
      <c r="K55" s="140"/>
      <c r="L55" s="140"/>
      <c r="M55" s="141"/>
      <c r="N55" s="141"/>
      <c r="O55" s="141"/>
      <c r="P55" s="140"/>
      <c r="Q55" s="86"/>
      <c r="R55" s="87"/>
      <c r="S55" s="86"/>
      <c r="T55" s="87"/>
    </row>
    <row r="56" spans="1:113" s="55" customFormat="1" ht="24" customHeight="1" x14ac:dyDescent="0.25">
      <c r="A56" s="139"/>
      <c r="B56" s="87"/>
      <c r="C56" s="87"/>
      <c r="D56" s="87"/>
      <c r="E56" s="87"/>
      <c r="F56" s="87"/>
      <c r="G56" s="87"/>
      <c r="H56" s="87"/>
      <c r="I56" s="87"/>
      <c r="J56" s="140"/>
      <c r="K56" s="140"/>
      <c r="L56" s="140"/>
      <c r="M56" s="141"/>
      <c r="N56" s="141"/>
      <c r="O56" s="141"/>
      <c r="P56" s="140"/>
      <c r="Q56" s="86"/>
      <c r="R56" s="87"/>
      <c r="S56" s="86"/>
      <c r="T56" s="87"/>
    </row>
    <row r="57" spans="1:113" ht="20.25" customHeight="1" x14ac:dyDescent="0.25"/>
    <row r="58" spans="1:113" s="53" customFormat="1" ht="12.75" x14ac:dyDescent="0.2">
      <c r="B58" s="54"/>
      <c r="C58" s="54"/>
      <c r="K58" s="54"/>
    </row>
    <row r="59" spans="1:113" s="53" customFormat="1" x14ac:dyDescent="0.25">
      <c r="B59" s="51"/>
      <c r="C59" s="51"/>
      <c r="D59" s="51"/>
      <c r="E59" s="51"/>
      <c r="F59" s="51"/>
      <c r="G59" s="51"/>
      <c r="H59" s="51"/>
      <c r="I59" s="51"/>
      <c r="J59" s="51"/>
      <c r="K59" s="51"/>
      <c r="L59" s="51"/>
      <c r="M59" s="51"/>
      <c r="N59" s="51"/>
      <c r="O59" s="51"/>
      <c r="P59" s="51"/>
      <c r="Q59" s="51"/>
      <c r="R59" s="51"/>
    </row>
    <row r="60" spans="1:113" x14ac:dyDescent="0.25">
      <c r="B60" s="293"/>
      <c r="C60" s="293"/>
      <c r="D60" s="293"/>
      <c r="E60" s="293"/>
      <c r="F60" s="293"/>
      <c r="G60" s="293"/>
      <c r="H60" s="293"/>
      <c r="I60" s="293"/>
      <c r="J60" s="293"/>
      <c r="K60" s="293"/>
      <c r="L60" s="293"/>
      <c r="M60" s="293"/>
      <c r="N60" s="293"/>
      <c r="O60" s="293"/>
      <c r="P60" s="293"/>
      <c r="Q60" s="293"/>
      <c r="R60" s="293"/>
    </row>
    <row r="61" spans="1:113" x14ac:dyDescent="0.25">
      <c r="B61" s="51"/>
      <c r="C61" s="51"/>
      <c r="D61" s="51"/>
      <c r="E61" s="51"/>
      <c r="F61" s="51"/>
      <c r="G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c r="CQ61" s="51"/>
      <c r="CR61" s="51"/>
      <c r="CS61" s="51"/>
      <c r="CT61" s="51"/>
      <c r="CU61" s="51"/>
      <c r="CV61" s="51"/>
      <c r="CW61" s="51"/>
      <c r="CX61" s="51"/>
      <c r="CY61" s="51"/>
      <c r="CZ61" s="51"/>
      <c r="DA61" s="51"/>
      <c r="DB61" s="51"/>
      <c r="DC61" s="51"/>
      <c r="DD61" s="51"/>
      <c r="DE61" s="51"/>
      <c r="DF61" s="51"/>
      <c r="DG61" s="51"/>
      <c r="DH61" s="51"/>
      <c r="DI61" s="51"/>
    </row>
    <row r="62" spans="1:113" x14ac:dyDescent="0.25">
      <c r="B62" s="50"/>
      <c r="C62" s="50"/>
      <c r="D62" s="50"/>
      <c r="E62" s="50"/>
      <c r="F62" s="48"/>
      <c r="G62" s="48"/>
      <c r="H62" s="50"/>
      <c r="I62" s="50"/>
      <c r="J62" s="50"/>
      <c r="K62" s="50"/>
      <c r="L62" s="50"/>
      <c r="M62" s="50"/>
      <c r="N62" s="50"/>
      <c r="O62" s="50"/>
      <c r="P62" s="50"/>
      <c r="Q62" s="50"/>
      <c r="R62" s="50"/>
      <c r="S62" s="52"/>
      <c r="T62" s="52"/>
      <c r="U62" s="52"/>
      <c r="V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c r="CW62" s="52"/>
      <c r="CX62" s="52"/>
      <c r="CY62" s="52"/>
      <c r="CZ62" s="52"/>
      <c r="DA62" s="52"/>
      <c r="DB62" s="52"/>
      <c r="DC62" s="52"/>
      <c r="DD62" s="52"/>
      <c r="DE62" s="52"/>
      <c r="DF62" s="52"/>
      <c r="DG62" s="52"/>
      <c r="DH62" s="52"/>
      <c r="DI62" s="52"/>
    </row>
    <row r="63" spans="1:113" x14ac:dyDescent="0.25">
      <c r="B63" s="50"/>
      <c r="C63" s="50"/>
      <c r="D63" s="50"/>
      <c r="E63" s="50"/>
      <c r="F63" s="48"/>
      <c r="G63" s="48"/>
      <c r="H63" s="50"/>
      <c r="I63" s="50"/>
      <c r="J63" s="50"/>
      <c r="K63" s="50"/>
      <c r="L63" s="50"/>
      <c r="M63" s="50"/>
      <c r="N63" s="50"/>
      <c r="O63" s="50"/>
      <c r="P63" s="50"/>
      <c r="Q63" s="50"/>
      <c r="R63" s="50"/>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c r="CI63" s="51"/>
      <c r="CJ63" s="51"/>
      <c r="CK63" s="51"/>
      <c r="CL63" s="51"/>
      <c r="CM63" s="51"/>
      <c r="CN63" s="51"/>
      <c r="CO63" s="51"/>
      <c r="CP63" s="51"/>
      <c r="CQ63" s="51"/>
      <c r="CR63" s="51"/>
      <c r="CS63" s="51"/>
      <c r="CT63" s="51"/>
      <c r="CU63" s="51"/>
      <c r="CV63" s="51"/>
      <c r="CW63" s="51"/>
      <c r="CX63" s="51"/>
      <c r="CY63" s="51"/>
      <c r="CZ63" s="51"/>
      <c r="DA63" s="51"/>
      <c r="DB63" s="51"/>
      <c r="DC63" s="51"/>
      <c r="DD63" s="51"/>
      <c r="DE63" s="51"/>
      <c r="DF63" s="51"/>
      <c r="DG63" s="51"/>
      <c r="DH63" s="51"/>
      <c r="DI63" s="51"/>
    </row>
    <row r="64" spans="1:113" s="48" customFormat="1" x14ac:dyDescent="0.25">
      <c r="B64" s="50"/>
      <c r="C64" s="50"/>
      <c r="D64" s="50"/>
      <c r="E64" s="50"/>
      <c r="H64" s="50"/>
      <c r="I64" s="50"/>
      <c r="J64" s="50"/>
      <c r="K64" s="50"/>
      <c r="L64" s="50"/>
      <c r="M64" s="50"/>
      <c r="N64" s="50"/>
      <c r="O64" s="50"/>
      <c r="P64" s="50"/>
      <c r="Q64" s="50"/>
      <c r="R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s="48" customFormat="1" x14ac:dyDescent="0.25">
      <c r="B65" s="50"/>
      <c r="C65" s="50"/>
      <c r="D65" s="50"/>
      <c r="E65" s="50"/>
      <c r="H65" s="50"/>
      <c r="I65" s="50"/>
      <c r="J65" s="50"/>
      <c r="K65" s="50"/>
      <c r="L65" s="50"/>
      <c r="M65" s="50"/>
      <c r="N65" s="50"/>
      <c r="O65" s="50"/>
      <c r="P65" s="50"/>
      <c r="Q65" s="50"/>
      <c r="R65" s="50"/>
      <c r="S65" s="50"/>
      <c r="T65" s="50"/>
      <c r="U65" s="50"/>
      <c r="V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49"/>
      <c r="BL65" s="49"/>
      <c r="BM65" s="49"/>
      <c r="BN65" s="49"/>
      <c r="BO65" s="49"/>
      <c r="BP65" s="49"/>
      <c r="BQ65" s="49"/>
      <c r="BR65" s="49"/>
      <c r="BS65" s="49"/>
      <c r="BT65" s="49"/>
      <c r="BU65" s="49"/>
      <c r="BV65" s="49"/>
      <c r="BW65" s="49"/>
      <c r="BX65" s="49"/>
      <c r="BY65" s="49"/>
      <c r="BZ65" s="49"/>
      <c r="CA65" s="49"/>
      <c r="CB65" s="49"/>
      <c r="CC65" s="49"/>
      <c r="CD65" s="49"/>
      <c r="CE65" s="49"/>
      <c r="CF65" s="49"/>
      <c r="CG65" s="49"/>
      <c r="CH65" s="49"/>
      <c r="CI65" s="49"/>
      <c r="CJ65" s="49"/>
      <c r="CK65" s="49"/>
      <c r="CL65" s="49"/>
      <c r="CM65" s="49"/>
      <c r="CN65" s="49"/>
      <c r="CO65" s="49"/>
      <c r="CP65" s="49"/>
      <c r="CQ65" s="49"/>
      <c r="CR65" s="49"/>
      <c r="CS65" s="49"/>
      <c r="CT65" s="49"/>
      <c r="CU65" s="49"/>
      <c r="CV65" s="49"/>
      <c r="CW65" s="49"/>
      <c r="CX65" s="49"/>
      <c r="CY65" s="49"/>
      <c r="CZ65" s="49"/>
      <c r="DA65" s="49"/>
      <c r="DB65" s="49"/>
      <c r="DC65" s="49"/>
      <c r="DD65" s="49"/>
      <c r="DE65" s="49"/>
      <c r="DF65" s="49"/>
      <c r="DG65" s="49"/>
      <c r="DH65" s="49"/>
      <c r="DI65" s="49"/>
    </row>
    <row r="66" spans="2:113" s="48" customFormat="1" x14ac:dyDescent="0.25">
      <c r="B66" s="50"/>
      <c r="C66" s="50"/>
      <c r="D66" s="50"/>
      <c r="E66" s="50"/>
      <c r="H66" s="50"/>
      <c r="I66" s="50"/>
      <c r="J66" s="50"/>
      <c r="K66" s="50"/>
      <c r="L66" s="50"/>
      <c r="M66" s="50"/>
      <c r="N66" s="50"/>
      <c r="O66" s="50"/>
      <c r="P66" s="50"/>
      <c r="Q66" s="50"/>
      <c r="R66" s="50"/>
      <c r="S66" s="50"/>
      <c r="T66" s="50"/>
      <c r="U66" s="50"/>
      <c r="V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49"/>
      <c r="BL66" s="49"/>
      <c r="BM66" s="49"/>
      <c r="BN66" s="49"/>
      <c r="BO66" s="49"/>
      <c r="BP66" s="49"/>
      <c r="BQ66" s="49"/>
      <c r="BR66" s="49"/>
      <c r="BS66" s="49"/>
      <c r="BT66" s="49"/>
      <c r="BU66" s="49"/>
      <c r="BV66" s="49"/>
      <c r="BW66" s="49"/>
      <c r="BX66" s="49"/>
      <c r="BY66" s="49"/>
      <c r="BZ66" s="49"/>
      <c r="CA66" s="49"/>
      <c r="CB66" s="49"/>
      <c r="CC66" s="49"/>
      <c r="CD66" s="49"/>
      <c r="CE66" s="49"/>
      <c r="CF66" s="49"/>
      <c r="CG66" s="49"/>
      <c r="CH66" s="49"/>
      <c r="CI66" s="49"/>
      <c r="CJ66" s="49"/>
      <c r="CK66" s="49"/>
      <c r="CL66" s="49"/>
      <c r="CM66" s="49"/>
      <c r="CN66" s="49"/>
      <c r="CO66" s="49"/>
      <c r="CP66" s="49"/>
      <c r="CQ66" s="49"/>
      <c r="CR66" s="49"/>
      <c r="CS66" s="49"/>
      <c r="CT66" s="49"/>
      <c r="CU66" s="49"/>
      <c r="CV66" s="49"/>
      <c r="CW66" s="49"/>
      <c r="CX66" s="49"/>
      <c r="CY66" s="49"/>
      <c r="CZ66" s="49"/>
      <c r="DA66" s="49"/>
      <c r="DB66" s="49"/>
      <c r="DC66" s="49"/>
      <c r="DD66" s="49"/>
      <c r="DE66" s="49"/>
      <c r="DF66" s="49"/>
      <c r="DG66" s="49"/>
      <c r="DH66" s="49"/>
      <c r="DI66" s="49"/>
    </row>
    <row r="67" spans="2:113" s="48" customFormat="1" x14ac:dyDescent="0.25">
      <c r="B67" s="50"/>
      <c r="C67" s="50"/>
      <c r="D67" s="50"/>
      <c r="E67" s="50"/>
      <c r="H67" s="50"/>
      <c r="I67" s="50"/>
      <c r="J67" s="50"/>
      <c r="K67" s="50"/>
      <c r="L67" s="50"/>
      <c r="M67" s="50"/>
      <c r="N67" s="50"/>
      <c r="O67" s="50"/>
      <c r="P67" s="50"/>
      <c r="Q67" s="50"/>
      <c r="R67" s="50"/>
      <c r="S67" s="50"/>
      <c r="T67" s="50"/>
      <c r="U67" s="50"/>
      <c r="V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49"/>
      <c r="BL67" s="49"/>
      <c r="BM67" s="49"/>
      <c r="BN67" s="49"/>
      <c r="BO67" s="49"/>
      <c r="BP67" s="49"/>
      <c r="BQ67" s="49"/>
      <c r="BR67" s="49"/>
      <c r="BS67" s="49"/>
      <c r="BT67" s="49"/>
      <c r="BU67" s="49"/>
      <c r="BV67" s="49"/>
      <c r="BW67" s="49"/>
      <c r="BX67" s="49"/>
      <c r="BY67" s="49"/>
      <c r="BZ67" s="49"/>
      <c r="CA67" s="49"/>
      <c r="CB67" s="49"/>
      <c r="CC67" s="49"/>
      <c r="CD67" s="49"/>
      <c r="CE67" s="49"/>
      <c r="CF67" s="49"/>
      <c r="CG67" s="49"/>
      <c r="CH67" s="49"/>
      <c r="CI67" s="49"/>
      <c r="CJ67" s="49"/>
      <c r="CK67" s="49"/>
      <c r="CL67" s="49"/>
      <c r="CM67" s="49"/>
      <c r="CN67" s="49"/>
      <c r="CO67" s="49"/>
      <c r="CP67" s="49"/>
      <c r="CQ67" s="49"/>
      <c r="CR67" s="49"/>
      <c r="CS67" s="49"/>
      <c r="CT67" s="49"/>
      <c r="CU67" s="49"/>
      <c r="CV67" s="49"/>
      <c r="CW67" s="49"/>
      <c r="CX67" s="49"/>
      <c r="CY67" s="49"/>
      <c r="CZ67" s="49"/>
      <c r="DA67" s="49"/>
      <c r="DB67" s="49"/>
      <c r="DC67" s="49"/>
      <c r="DD67" s="49"/>
      <c r="DE67" s="49"/>
      <c r="DF67" s="49"/>
      <c r="DG67" s="49"/>
      <c r="DH67" s="49"/>
      <c r="DI67" s="49"/>
    </row>
    <row r="68" spans="2:113" s="48" customFormat="1" x14ac:dyDescent="0.25">
      <c r="B68" s="50"/>
      <c r="C68" s="50"/>
      <c r="D68" s="50"/>
      <c r="E68" s="50"/>
      <c r="H68" s="50"/>
      <c r="I68" s="50"/>
      <c r="J68" s="50"/>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49"/>
      <c r="BL68" s="49"/>
      <c r="BM68" s="49"/>
      <c r="BN68" s="49"/>
      <c r="BO68" s="49"/>
      <c r="BP68" s="49"/>
      <c r="BQ68" s="49"/>
      <c r="BR68" s="49"/>
      <c r="BS68" s="49"/>
      <c r="BT68" s="49"/>
      <c r="BU68" s="49"/>
      <c r="BV68" s="49"/>
      <c r="BW68" s="49"/>
      <c r="BX68" s="49"/>
      <c r="BY68" s="49"/>
      <c r="BZ68" s="49"/>
      <c r="CA68" s="49"/>
      <c r="CB68" s="49"/>
      <c r="CC68" s="49"/>
      <c r="CD68" s="49"/>
      <c r="CE68" s="49"/>
      <c r="CF68" s="49"/>
      <c r="CG68" s="49"/>
      <c r="CH68" s="49"/>
      <c r="CI68" s="49"/>
      <c r="CJ68" s="49"/>
      <c r="CK68" s="49"/>
      <c r="CL68" s="49"/>
      <c r="CM68" s="49"/>
      <c r="CN68" s="49"/>
      <c r="CO68" s="49"/>
      <c r="CP68" s="49"/>
      <c r="CQ68" s="49"/>
      <c r="CR68" s="49"/>
      <c r="CS68" s="49"/>
      <c r="CT68" s="49"/>
      <c r="CU68" s="49"/>
      <c r="CV68" s="49"/>
      <c r="CW68" s="49"/>
      <c r="CX68" s="49"/>
      <c r="CY68" s="49"/>
      <c r="CZ68" s="49"/>
      <c r="DA68" s="49"/>
      <c r="DB68" s="49"/>
      <c r="DC68" s="49"/>
      <c r="DD68" s="49"/>
      <c r="DE68" s="49"/>
      <c r="DF68" s="49"/>
      <c r="DG68" s="49"/>
      <c r="DH68" s="49"/>
      <c r="DI68" s="49"/>
    </row>
    <row r="69" spans="2:113" s="48" customFormat="1" x14ac:dyDescent="0.25">
      <c r="B69" s="50"/>
      <c r="C69" s="50"/>
      <c r="D69" s="50"/>
      <c r="E69" s="50"/>
      <c r="H69" s="50"/>
      <c r="I69" s="50"/>
      <c r="J69" s="50"/>
      <c r="K69" s="50"/>
      <c r="L69" s="50"/>
      <c r="M69" s="50"/>
      <c r="N69" s="50"/>
      <c r="O69" s="50"/>
      <c r="P69" s="50"/>
      <c r="Q69" s="50"/>
      <c r="R69" s="50"/>
      <c r="S69" s="50"/>
      <c r="T69" s="50"/>
      <c r="U69" s="50"/>
      <c r="V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49"/>
      <c r="BL69" s="49"/>
      <c r="BM69" s="49"/>
      <c r="BN69" s="49"/>
      <c r="BO69" s="49"/>
      <c r="BP69" s="49"/>
      <c r="BQ69" s="49"/>
      <c r="BR69" s="49"/>
      <c r="BS69" s="49"/>
      <c r="BT69" s="49"/>
      <c r="BU69" s="49"/>
      <c r="BV69" s="49"/>
      <c r="BW69" s="49"/>
      <c r="BX69" s="49"/>
      <c r="BY69" s="49"/>
      <c r="BZ69" s="49"/>
      <c r="CA69" s="49"/>
      <c r="CB69" s="49"/>
      <c r="CC69" s="49"/>
      <c r="CD69" s="49"/>
      <c r="CE69" s="49"/>
      <c r="CF69" s="49"/>
      <c r="CG69" s="49"/>
      <c r="CH69" s="49"/>
      <c r="CI69" s="49"/>
      <c r="CJ69" s="49"/>
      <c r="CK69" s="49"/>
      <c r="CL69" s="49"/>
      <c r="CM69" s="49"/>
      <c r="CN69" s="49"/>
      <c r="CO69" s="49"/>
      <c r="CP69" s="49"/>
      <c r="CQ69" s="49"/>
      <c r="CR69" s="49"/>
      <c r="CS69" s="49"/>
      <c r="CT69" s="49"/>
      <c r="CU69" s="49"/>
      <c r="CV69" s="49"/>
      <c r="CW69" s="49"/>
      <c r="CX69" s="49"/>
      <c r="CY69" s="49"/>
      <c r="CZ69" s="49"/>
      <c r="DA69" s="49"/>
      <c r="DB69" s="49"/>
      <c r="DC69" s="49"/>
      <c r="DD69" s="49"/>
      <c r="DE69" s="49"/>
      <c r="DF69" s="49"/>
      <c r="DG69" s="49"/>
      <c r="DH69" s="49"/>
      <c r="DI69" s="49"/>
    </row>
    <row r="70" spans="2:113" s="48" customFormat="1" x14ac:dyDescent="0.25">
      <c r="B70" s="50"/>
      <c r="C70" s="50"/>
      <c r="D70" s="50"/>
      <c r="E70" s="50"/>
      <c r="H70" s="50"/>
      <c r="I70" s="50"/>
      <c r="J70" s="50"/>
      <c r="K70" s="50"/>
      <c r="L70" s="50"/>
      <c r="M70" s="50"/>
      <c r="N70" s="50"/>
      <c r="O70" s="50"/>
      <c r="P70" s="50"/>
      <c r="Q70" s="50"/>
      <c r="R70" s="50"/>
      <c r="S70" s="50"/>
      <c r="T70" s="50"/>
      <c r="U70" s="50"/>
      <c r="V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49"/>
      <c r="BL70" s="49"/>
      <c r="BM70" s="49"/>
      <c r="BN70" s="49"/>
      <c r="BO70" s="49"/>
      <c r="BP70" s="49"/>
      <c r="BQ70" s="49"/>
      <c r="BR70" s="49"/>
      <c r="BS70" s="49"/>
      <c r="BT70" s="49"/>
      <c r="BU70" s="49"/>
      <c r="BV70" s="49"/>
      <c r="BW70" s="49"/>
      <c r="BX70" s="49"/>
      <c r="BY70" s="49"/>
      <c r="BZ70" s="49"/>
      <c r="CA70" s="49"/>
      <c r="CB70" s="49"/>
      <c r="CC70" s="49"/>
      <c r="CD70" s="49"/>
      <c r="CE70" s="49"/>
      <c r="CF70" s="49"/>
      <c r="CG70" s="49"/>
      <c r="CH70" s="49"/>
      <c r="CI70" s="49"/>
      <c r="CJ70" s="49"/>
      <c r="CK70" s="49"/>
      <c r="CL70" s="49"/>
      <c r="CM70" s="49"/>
      <c r="CN70" s="49"/>
      <c r="CO70" s="49"/>
      <c r="CP70" s="49"/>
      <c r="CQ70" s="49"/>
      <c r="CR70" s="49"/>
      <c r="CS70" s="49"/>
      <c r="CT70" s="49"/>
      <c r="CU70" s="49"/>
      <c r="CV70" s="49"/>
      <c r="CW70" s="49"/>
      <c r="CX70" s="49"/>
      <c r="CY70" s="49"/>
      <c r="CZ70" s="49"/>
      <c r="DA70" s="49"/>
      <c r="DB70" s="49"/>
      <c r="DC70" s="49"/>
      <c r="DD70" s="49"/>
      <c r="DE70" s="49"/>
      <c r="DF70" s="49"/>
      <c r="DG70" s="49"/>
      <c r="DH70" s="49"/>
      <c r="DI70" s="49"/>
    </row>
    <row r="71" spans="2:113" s="48" customFormat="1" x14ac:dyDescent="0.25">
      <c r="B71" s="50"/>
      <c r="C71" s="50"/>
      <c r="D71" s="50"/>
      <c r="E71" s="50"/>
      <c r="H71" s="50"/>
      <c r="I71" s="50"/>
      <c r="J71" s="50"/>
      <c r="K71" s="50"/>
      <c r="L71" s="50"/>
      <c r="M71" s="50"/>
      <c r="N71" s="50"/>
      <c r="O71" s="50"/>
      <c r="P71" s="50"/>
      <c r="Q71" s="50"/>
      <c r="R71" s="50"/>
      <c r="S71" s="50"/>
      <c r="T71" s="50"/>
      <c r="U71" s="50"/>
      <c r="V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49"/>
      <c r="BL71" s="49"/>
      <c r="BM71" s="49"/>
      <c r="BN71" s="49"/>
      <c r="BO71" s="49"/>
      <c r="BP71" s="49"/>
      <c r="BQ71" s="49"/>
      <c r="BR71" s="49"/>
      <c r="BS71" s="49"/>
      <c r="BT71" s="49"/>
      <c r="BU71" s="49"/>
      <c r="BV71" s="49"/>
      <c r="BW71" s="49"/>
      <c r="BX71" s="49"/>
      <c r="BY71" s="49"/>
      <c r="BZ71" s="49"/>
      <c r="CA71" s="49"/>
      <c r="CB71" s="49"/>
      <c r="CC71" s="49"/>
      <c r="CD71" s="49"/>
      <c r="CE71" s="49"/>
      <c r="CF71" s="49"/>
      <c r="CG71" s="49"/>
      <c r="CH71" s="49"/>
      <c r="CI71" s="49"/>
      <c r="CJ71" s="49"/>
      <c r="CK71" s="49"/>
      <c r="CL71" s="49"/>
      <c r="CM71" s="49"/>
      <c r="CN71" s="49"/>
      <c r="CO71" s="49"/>
      <c r="CP71" s="49"/>
      <c r="CQ71" s="49"/>
      <c r="CR71" s="49"/>
      <c r="CS71" s="49"/>
      <c r="CT71" s="49"/>
      <c r="CU71" s="49"/>
      <c r="CV71" s="49"/>
      <c r="CW71" s="49"/>
      <c r="CX71" s="49"/>
      <c r="CY71" s="49"/>
      <c r="CZ71" s="49"/>
      <c r="DA71" s="49"/>
      <c r="DB71" s="49"/>
      <c r="DC71" s="49"/>
      <c r="DD71" s="49"/>
      <c r="DE71" s="49"/>
      <c r="DF71" s="49"/>
      <c r="DG71" s="49"/>
      <c r="DH71" s="49"/>
      <c r="DI71" s="49"/>
    </row>
    <row r="72" spans="2:113" s="48" customFormat="1" x14ac:dyDescent="0.25">
      <c r="Q72" s="50"/>
      <c r="R72" s="50"/>
      <c r="S72" s="50"/>
      <c r="T72" s="50"/>
      <c r="U72" s="50"/>
      <c r="V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49"/>
      <c r="BL72" s="49"/>
      <c r="BM72" s="49"/>
      <c r="BN72" s="49"/>
      <c r="BO72" s="49"/>
      <c r="BP72" s="49"/>
      <c r="BQ72" s="49"/>
      <c r="BR72" s="49"/>
      <c r="BS72" s="49"/>
      <c r="BT72" s="49"/>
      <c r="BU72" s="49"/>
      <c r="BV72" s="49"/>
      <c r="BW72" s="49"/>
      <c r="BX72" s="49"/>
      <c r="BY72" s="49"/>
      <c r="BZ72" s="49"/>
      <c r="CA72" s="49"/>
      <c r="CB72" s="49"/>
      <c r="CC72" s="49"/>
      <c r="CD72" s="49"/>
      <c r="CE72" s="49"/>
      <c r="CF72" s="49"/>
      <c r="CG72" s="49"/>
      <c r="CH72" s="49"/>
      <c r="CI72" s="49"/>
      <c r="CJ72" s="49"/>
      <c r="CK72" s="49"/>
      <c r="CL72" s="49"/>
      <c r="CM72" s="49"/>
      <c r="CN72" s="49"/>
      <c r="CO72" s="49"/>
      <c r="CP72" s="49"/>
      <c r="CQ72" s="49"/>
      <c r="CR72" s="49"/>
      <c r="CS72" s="49"/>
      <c r="CT72" s="49"/>
      <c r="CU72" s="49"/>
      <c r="CV72" s="49"/>
      <c r="CW72" s="49"/>
      <c r="CX72" s="49"/>
      <c r="CY72" s="49"/>
      <c r="CZ72" s="49"/>
      <c r="DA72" s="49"/>
      <c r="DB72" s="49"/>
      <c r="DC72" s="49"/>
      <c r="DD72" s="49"/>
      <c r="DE72" s="49"/>
      <c r="DF72" s="49"/>
      <c r="DG72" s="49"/>
      <c r="DH72" s="49"/>
      <c r="DI72" s="49"/>
    </row>
    <row r="73" spans="2:113" s="48" customFormat="1" x14ac:dyDescent="0.25">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49"/>
      <c r="BL73" s="49"/>
      <c r="BM73" s="49"/>
      <c r="BN73" s="49"/>
      <c r="BO73" s="49"/>
      <c r="BP73" s="49"/>
      <c r="BQ73" s="49"/>
      <c r="BR73" s="49"/>
      <c r="BS73" s="49"/>
      <c r="BT73" s="49"/>
      <c r="BU73" s="49"/>
      <c r="BV73" s="49"/>
      <c r="BW73" s="49"/>
      <c r="BX73" s="49"/>
      <c r="BY73" s="49"/>
      <c r="BZ73" s="49"/>
      <c r="CA73" s="49"/>
      <c r="CB73" s="49"/>
      <c r="CC73" s="49"/>
      <c r="CD73" s="49"/>
      <c r="CE73" s="49"/>
      <c r="CF73" s="49"/>
      <c r="CG73" s="49"/>
      <c r="CH73" s="49"/>
      <c r="CI73" s="49"/>
      <c r="CJ73" s="49"/>
      <c r="CK73" s="49"/>
      <c r="CL73" s="49"/>
      <c r="CM73" s="49"/>
      <c r="CN73" s="49"/>
      <c r="CO73" s="49"/>
      <c r="CP73" s="49"/>
      <c r="CQ73" s="49"/>
      <c r="CR73" s="49"/>
      <c r="CS73" s="49"/>
      <c r="CT73" s="49"/>
      <c r="CU73" s="49"/>
      <c r="CV73" s="49"/>
      <c r="CW73" s="49"/>
      <c r="CX73" s="49"/>
      <c r="CY73" s="49"/>
      <c r="CZ73" s="49"/>
      <c r="DA73" s="49"/>
      <c r="DB73" s="49"/>
      <c r="DC73" s="49"/>
      <c r="DD73" s="49"/>
      <c r="DE73" s="49"/>
      <c r="DF73" s="49"/>
      <c r="DG73" s="49"/>
      <c r="DH73" s="49"/>
      <c r="DI73"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50" workbookViewId="0">
      <selection activeCell="A10" sqref="A10:AA10"/>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ПС'!A13:T13</f>
        <v>H_TP1100.PS.0053</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H_TP1100.PS.0053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2" t="s">
        <v>582</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355</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5" customFormat="1" ht="21" customHeight="1" x14ac:dyDescent="0.25"/>
    <row r="21" spans="1:27" ht="15.75" customHeight="1" x14ac:dyDescent="0.25">
      <c r="A21" s="309" t="s">
        <v>5</v>
      </c>
      <c r="B21" s="311" t="s">
        <v>362</v>
      </c>
      <c r="C21" s="312"/>
      <c r="D21" s="311" t="s">
        <v>364</v>
      </c>
      <c r="E21" s="312"/>
      <c r="F21" s="304" t="s">
        <v>94</v>
      </c>
      <c r="G21" s="306"/>
      <c r="H21" s="306"/>
      <c r="I21" s="305"/>
      <c r="J21" s="309" t="s">
        <v>365</v>
      </c>
      <c r="K21" s="311" t="s">
        <v>366</v>
      </c>
      <c r="L21" s="312"/>
      <c r="M21" s="311" t="s">
        <v>367</v>
      </c>
      <c r="N21" s="312"/>
      <c r="O21" s="311" t="s">
        <v>354</v>
      </c>
      <c r="P21" s="312"/>
      <c r="Q21" s="311" t="s">
        <v>117</v>
      </c>
      <c r="R21" s="312"/>
      <c r="S21" s="309" t="s">
        <v>116</v>
      </c>
      <c r="T21" s="309" t="s">
        <v>368</v>
      </c>
      <c r="U21" s="309" t="s">
        <v>363</v>
      </c>
      <c r="V21" s="311" t="s">
        <v>115</v>
      </c>
      <c r="W21" s="312"/>
      <c r="X21" s="304" t="s">
        <v>107</v>
      </c>
      <c r="Y21" s="306"/>
      <c r="Z21" s="304" t="s">
        <v>106</v>
      </c>
      <c r="AA21" s="306"/>
    </row>
    <row r="22" spans="1:27" ht="216" customHeight="1" x14ac:dyDescent="0.25">
      <c r="A22" s="315"/>
      <c r="B22" s="313"/>
      <c r="C22" s="314"/>
      <c r="D22" s="313"/>
      <c r="E22" s="314"/>
      <c r="F22" s="304" t="s">
        <v>114</v>
      </c>
      <c r="G22" s="305"/>
      <c r="H22" s="304" t="s">
        <v>113</v>
      </c>
      <c r="I22" s="305"/>
      <c r="J22" s="310"/>
      <c r="K22" s="313"/>
      <c r="L22" s="314"/>
      <c r="M22" s="313"/>
      <c r="N22" s="314"/>
      <c r="O22" s="313"/>
      <c r="P22" s="314"/>
      <c r="Q22" s="313"/>
      <c r="R22" s="314"/>
      <c r="S22" s="310"/>
      <c r="T22" s="310"/>
      <c r="U22" s="310"/>
      <c r="V22" s="313"/>
      <c r="W22" s="314"/>
      <c r="X22" s="84" t="s">
        <v>105</v>
      </c>
      <c r="Y22" s="84" t="s">
        <v>352</v>
      </c>
      <c r="Z22" s="84" t="s">
        <v>104</v>
      </c>
      <c r="AA22" s="84" t="s">
        <v>103</v>
      </c>
    </row>
    <row r="23" spans="1:27" ht="60" customHeight="1" x14ac:dyDescent="0.25">
      <c r="A23" s="310"/>
      <c r="B23" s="123" t="s">
        <v>101</v>
      </c>
      <c r="C23" s="123" t="s">
        <v>102</v>
      </c>
      <c r="D23" s="85" t="s">
        <v>101</v>
      </c>
      <c r="E23" s="85" t="s">
        <v>102</v>
      </c>
      <c r="F23" s="85" t="s">
        <v>101</v>
      </c>
      <c r="G23" s="85" t="s">
        <v>102</v>
      </c>
      <c r="H23" s="85" t="s">
        <v>101</v>
      </c>
      <c r="I23" s="85" t="s">
        <v>102</v>
      </c>
      <c r="J23" s="85" t="s">
        <v>101</v>
      </c>
      <c r="K23" s="85" t="s">
        <v>101</v>
      </c>
      <c r="L23" s="85" t="s">
        <v>102</v>
      </c>
      <c r="M23" s="85" t="s">
        <v>101</v>
      </c>
      <c r="N23" s="85" t="s">
        <v>102</v>
      </c>
      <c r="O23" s="85" t="s">
        <v>101</v>
      </c>
      <c r="P23" s="85" t="s">
        <v>102</v>
      </c>
      <c r="Q23" s="85" t="s">
        <v>101</v>
      </c>
      <c r="R23" s="85" t="s">
        <v>102</v>
      </c>
      <c r="S23" s="85" t="s">
        <v>101</v>
      </c>
      <c r="T23" s="85" t="s">
        <v>101</v>
      </c>
      <c r="U23" s="85" t="s">
        <v>101</v>
      </c>
      <c r="V23" s="85" t="s">
        <v>101</v>
      </c>
      <c r="W23" s="85" t="s">
        <v>102</v>
      </c>
      <c r="X23" s="85" t="s">
        <v>101</v>
      </c>
      <c r="Y23" s="85" t="s">
        <v>101</v>
      </c>
      <c r="Z23" s="84" t="s">
        <v>101</v>
      </c>
      <c r="AA23" s="84"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c r="B25" s="91"/>
      <c r="C25" s="91"/>
      <c r="D25" s="91"/>
      <c r="E25" s="91"/>
      <c r="F25" s="91"/>
      <c r="G25" s="92"/>
      <c r="H25" s="92"/>
      <c r="I25" s="92"/>
      <c r="J25" s="93"/>
      <c r="K25" s="93"/>
      <c r="L25" s="135"/>
      <c r="M25" s="94"/>
      <c r="N25" s="95"/>
      <c r="O25" s="136"/>
      <c r="P25" s="136"/>
      <c r="Q25" s="136"/>
      <c r="R25" s="92"/>
      <c r="S25" s="93"/>
      <c r="T25" s="93"/>
      <c r="U25" s="93"/>
      <c r="V25" s="93"/>
      <c r="W25" s="136"/>
      <c r="X25" s="137"/>
      <c r="Y25" s="137"/>
      <c r="Z25" s="90"/>
      <c r="AA25" s="90"/>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A5:AA5"/>
    <mergeCell ref="A7:AA7"/>
    <mergeCell ref="A10:AA10"/>
    <mergeCell ref="A12:AA12"/>
    <mergeCell ref="A13:AA13"/>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f>
        <v>Год раскрытия информации: 2023 год</v>
      </c>
      <c r="B5" s="272"/>
      <c r="C5" s="27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'3.1. паспорт Техсостояние ПС'!A10:T10</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'3.2 паспорт Техсостояние ЛЭП'!A12:AA12</f>
        <v>H_TP1100.PS.0053</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7.15" customHeight="1" x14ac:dyDescent="0.2">
      <c r="A15" s="316" t="str">
        <f>'3.2 паспорт Техсостояние ЛЭП'!A15:AA15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348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271.5" customHeight="1" x14ac:dyDescent="0.2">
      <c r="A22" s="24" t="s">
        <v>65</v>
      </c>
      <c r="B22" s="30" t="s">
        <v>360</v>
      </c>
      <c r="C22" s="152" t="s">
        <v>588</v>
      </c>
      <c r="D22" s="29"/>
      <c r="E22" s="29"/>
      <c r="F22" s="28"/>
      <c r="G22" s="28"/>
      <c r="H22" s="28"/>
      <c r="I22" s="28"/>
      <c r="J22" s="28"/>
      <c r="K22" s="28"/>
      <c r="L22" s="28"/>
      <c r="M22" s="28"/>
      <c r="N22" s="28"/>
      <c r="O22" s="28"/>
      <c r="P22" s="28"/>
      <c r="Q22" s="27"/>
      <c r="R22" s="27"/>
      <c r="S22" s="27"/>
      <c r="T22" s="27"/>
      <c r="U22" s="27"/>
    </row>
    <row r="23" spans="1:21" ht="57" customHeight="1" x14ac:dyDescent="0.25">
      <c r="A23" s="24" t="s">
        <v>63</v>
      </c>
      <c r="B23" s="25" t="s">
        <v>60</v>
      </c>
      <c r="C23" s="201" t="s">
        <v>469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37"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37" t="s">
        <v>579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470</v>
      </c>
      <c r="D26" s="23"/>
      <c r="E26" s="23"/>
      <c r="F26" s="23"/>
      <c r="G26" s="23"/>
      <c r="H26" s="23"/>
      <c r="I26" s="23"/>
      <c r="J26" s="23"/>
      <c r="K26" s="23"/>
      <c r="L26" s="23"/>
      <c r="M26" s="23"/>
      <c r="N26" s="23"/>
      <c r="O26" s="23"/>
      <c r="P26" s="23"/>
      <c r="Q26" s="23"/>
      <c r="R26" s="23"/>
      <c r="S26" s="23"/>
      <c r="T26" s="23"/>
      <c r="U26" s="23"/>
    </row>
    <row r="27" spans="1:21" ht="287.25" customHeight="1" x14ac:dyDescent="0.25">
      <c r="A27" s="24" t="s">
        <v>58</v>
      </c>
      <c r="B27" s="25" t="s">
        <v>361</v>
      </c>
      <c r="C27" s="153" t="str">
        <f>C22</f>
        <v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2020г. – 5 дефектов (5 фаз)  -замена по эксплуатационному приказу.                                            2021г. - 5 дефектов (4 фазы) -замена по эксплуатационному приказу.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72" t="str">
        <f>'1. паспорт местоположение'!$A$5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20"/>
      <c r="AB6" s="12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20"/>
      <c r="AB7" s="120"/>
    </row>
    <row r="8" spans="1:28" ht="15.75" x14ac:dyDescent="0.25">
      <c r="A8" s="282" t="str">
        <f>'3.3 паспорт описание'!A9:C9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21"/>
      <c r="AB8" s="121"/>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20"/>
      <c r="AB10" s="120"/>
    </row>
    <row r="11" spans="1:28" x14ac:dyDescent="0.25">
      <c r="A11" s="287" t="str">
        <f>'3.3 паспорт описание'!A12:C12</f>
        <v>H_TP1100.PS.0053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21"/>
      <c r="AB11" s="121"/>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'3.3 паспорт описание'!A15:C15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21"/>
      <c r="AB14" s="121"/>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1"/>
      <c r="AB16" s="13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1"/>
      <c r="AB17" s="13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1"/>
      <c r="AB18" s="13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1"/>
      <c r="AB19" s="131"/>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2"/>
      <c r="AB20" s="132"/>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2"/>
      <c r="AB21" s="132"/>
    </row>
    <row r="22" spans="1:28" x14ac:dyDescent="0.25">
      <c r="A22" s="318" t="s">
        <v>379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3"/>
      <c r="AB22" s="133"/>
    </row>
    <row r="23" spans="1:28" ht="32.25" customHeight="1" x14ac:dyDescent="0.25">
      <c r="A23" s="320" t="s">
        <v>256</v>
      </c>
      <c r="B23" s="321"/>
      <c r="C23" s="321"/>
      <c r="D23" s="321"/>
      <c r="E23" s="321"/>
      <c r="F23" s="321"/>
      <c r="G23" s="321"/>
      <c r="H23" s="321"/>
      <c r="I23" s="321"/>
      <c r="J23" s="321"/>
      <c r="K23" s="321"/>
      <c r="L23" s="322"/>
      <c r="M23" s="319" t="s">
        <v>257</v>
      </c>
      <c r="N23" s="319"/>
      <c r="O23" s="319"/>
      <c r="P23" s="319"/>
      <c r="Q23" s="319"/>
      <c r="R23" s="319"/>
      <c r="S23" s="319"/>
      <c r="T23" s="319"/>
      <c r="U23" s="319"/>
      <c r="V23" s="319"/>
      <c r="W23" s="319"/>
      <c r="X23" s="319"/>
      <c r="Y23" s="319"/>
      <c r="Z23" s="319"/>
    </row>
    <row r="24" spans="1:28" ht="151.5" customHeight="1" x14ac:dyDescent="0.25">
      <c r="A24" s="81" t="s">
        <v>179</v>
      </c>
      <c r="B24" s="82" t="s">
        <v>186</v>
      </c>
      <c r="C24" s="81" t="s">
        <v>250</v>
      </c>
      <c r="D24" s="81" t="s">
        <v>180</v>
      </c>
      <c r="E24" s="81" t="s">
        <v>251</v>
      </c>
      <c r="F24" s="81" t="s">
        <v>253</v>
      </c>
      <c r="G24" s="81" t="s">
        <v>252</v>
      </c>
      <c r="H24" s="81" t="s">
        <v>181</v>
      </c>
      <c r="I24" s="81" t="s">
        <v>254</v>
      </c>
      <c r="J24" s="81" t="s">
        <v>187</v>
      </c>
      <c r="K24" s="82" t="s">
        <v>185</v>
      </c>
      <c r="L24" s="82" t="s">
        <v>182</v>
      </c>
      <c r="M24" s="83" t="s">
        <v>194</v>
      </c>
      <c r="N24" s="82" t="s">
        <v>389</v>
      </c>
      <c r="O24" s="81" t="s">
        <v>192</v>
      </c>
      <c r="P24" s="81" t="s">
        <v>193</v>
      </c>
      <c r="Q24" s="81" t="s">
        <v>191</v>
      </c>
      <c r="R24" s="81" t="s">
        <v>181</v>
      </c>
      <c r="S24" s="81" t="s">
        <v>190</v>
      </c>
      <c r="T24" s="81" t="s">
        <v>189</v>
      </c>
      <c r="U24" s="81" t="s">
        <v>249</v>
      </c>
      <c r="V24" s="81" t="s">
        <v>191</v>
      </c>
      <c r="W24" s="96" t="s">
        <v>184</v>
      </c>
      <c r="X24" s="96" t="s">
        <v>196</v>
      </c>
      <c r="Y24" s="96" t="s">
        <v>197</v>
      </c>
      <c r="Z24" s="98" t="s">
        <v>195</v>
      </c>
    </row>
    <row r="25" spans="1:28" ht="16.5" customHeight="1" x14ac:dyDescent="0.25">
      <c r="A25" s="81">
        <v>1</v>
      </c>
      <c r="B25" s="82">
        <v>2</v>
      </c>
      <c r="C25" s="81">
        <v>3</v>
      </c>
      <c r="D25" s="82">
        <v>4</v>
      </c>
      <c r="E25" s="81">
        <v>5</v>
      </c>
      <c r="F25" s="82">
        <v>6</v>
      </c>
      <c r="G25" s="81">
        <v>7</v>
      </c>
      <c r="H25" s="82">
        <v>8</v>
      </c>
      <c r="I25" s="81">
        <v>9</v>
      </c>
      <c r="J25" s="82">
        <v>10</v>
      </c>
      <c r="K25" s="134">
        <v>11</v>
      </c>
      <c r="L25" s="82">
        <v>12</v>
      </c>
      <c r="M25" s="134">
        <v>13</v>
      </c>
      <c r="N25" s="82">
        <v>14</v>
      </c>
      <c r="O25" s="134">
        <v>15</v>
      </c>
      <c r="P25" s="82">
        <v>16</v>
      </c>
      <c r="Q25" s="134">
        <v>17</v>
      </c>
      <c r="R25" s="82">
        <v>18</v>
      </c>
      <c r="S25" s="134">
        <v>19</v>
      </c>
      <c r="T25" s="82">
        <v>20</v>
      </c>
      <c r="U25" s="134">
        <v>21</v>
      </c>
      <c r="V25" s="82">
        <v>22</v>
      </c>
      <c r="W25" s="134">
        <v>23</v>
      </c>
      <c r="X25" s="82">
        <v>24</v>
      </c>
      <c r="Y25" s="134">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2" zoomScaleSheetLayoutView="62"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f>
        <v>Год раскрытия информации: 2023 год</v>
      </c>
      <c r="B5" s="272"/>
      <c r="C5" s="272"/>
      <c r="D5" s="272"/>
      <c r="E5" s="272"/>
      <c r="F5" s="272"/>
      <c r="G5" s="272"/>
      <c r="H5" s="272"/>
      <c r="I5" s="272"/>
      <c r="J5" s="272"/>
      <c r="K5" s="272"/>
      <c r="L5" s="272"/>
      <c r="M5" s="272"/>
      <c r="N5" s="272"/>
      <c r="O5" s="272"/>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'3.4. Паспорт надежность'!A8:Z8</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7" t="str">
        <f>'3.4. Паспорт надежность'!A11:Z11</f>
        <v>H_TP1100.PS.0053</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2" t="str">
        <f>'3.4. Паспорт надежность'!A14:Z14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356</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5" t="s">
        <v>86</v>
      </c>
      <c r="F19" s="326"/>
      <c r="G19" s="326"/>
      <c r="H19" s="326"/>
      <c r="I19" s="327"/>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6" t="s">
        <v>3</v>
      </c>
      <c r="M20" s="45" t="s">
        <v>177</v>
      </c>
      <c r="N20" s="45" t="s">
        <v>78</v>
      </c>
      <c r="O20" s="45"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51" sqref="B1:AJ1048576"/>
    </sheetView>
  </sheetViews>
  <sheetFormatPr defaultColWidth="9.140625" defaultRowHeight="15" x14ac:dyDescent="0.25"/>
  <cols>
    <col min="1" max="1" width="64.85546875" style="99" bestFit="1" customWidth="1"/>
    <col min="2" max="2" width="13.5703125" style="99" hidden="1" customWidth="1"/>
    <col min="3" max="3" width="14.5703125" style="99" hidden="1" customWidth="1"/>
    <col min="4" max="4" width="24" style="99" hidden="1" customWidth="1"/>
    <col min="5" max="27" width="14.5703125" style="99" hidden="1" customWidth="1"/>
    <col min="28" max="36" width="14" style="99" hidden="1" customWidth="1"/>
    <col min="37" max="37" width="14" style="99" bestFit="1" customWidth="1"/>
    <col min="38" max="44" width="14" style="99" customWidth="1"/>
    <col min="45" max="52" width="14" style="99" bestFit="1" customWidth="1"/>
    <col min="53" max="16384" width="9.140625" style="99"/>
  </cols>
  <sheetData>
    <row r="1" spans="1:44" s="12" customFormat="1" ht="18.75" customHeight="1" x14ac:dyDescent="0.2">
      <c r="A1" s="18"/>
      <c r="I1" s="16"/>
      <c r="J1" s="16"/>
      <c r="K1" s="36"/>
      <c r="AR1" s="36"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'4. паспортбюджет'!A12:O12</f>
        <v>H_TP1100.PS.0053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450000000000003" customHeight="1" x14ac:dyDescent="0.2">
      <c r="A15" s="316" t="str">
        <f>'4. паспортбюджет'!A15:O15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357</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08"/>
      <c r="AP19" s="108"/>
      <c r="AQ19" s="108"/>
      <c r="AR19" s="36"/>
    </row>
    <row r="20" spans="1:45" ht="18.75" x14ac:dyDescent="0.25">
      <c r="AO20" s="108"/>
      <c r="AP20" s="108"/>
      <c r="AQ20" s="108"/>
      <c r="AR20" s="36"/>
    </row>
    <row r="21" spans="1:45" ht="18.75" x14ac:dyDescent="0.3">
      <c r="AO21" s="108"/>
      <c r="AP21" s="108"/>
      <c r="AQ21" s="108"/>
      <c r="AR21" s="15"/>
    </row>
    <row r="22" spans="1:45" ht="20.25" customHeight="1" x14ac:dyDescent="0.3">
      <c r="AO22" s="108"/>
      <c r="AP22" s="108"/>
      <c r="AQ22" s="108"/>
      <c r="AR22" s="15"/>
    </row>
    <row r="23" spans="1:45" s="3" customFormat="1" ht="15" customHeight="1" x14ac:dyDescent="0.2">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row>
    <row r="24" spans="1:45" ht="14.25" customHeight="1" thickBot="1" x14ac:dyDescent="0.3">
      <c r="A24" s="342" t="s">
        <v>245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00"/>
      <c r="AN24" s="100"/>
      <c r="AO24" s="246"/>
      <c r="AP24" s="246"/>
      <c r="AQ24" s="246"/>
      <c r="AR24" s="246"/>
      <c r="AS24" s="106"/>
    </row>
    <row r="25" spans="1:45" ht="12.75" customHeight="1" x14ac:dyDescent="0.25">
      <c r="A25" s="328" t="s">
        <v>596</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1"/>
      <c r="AN25" s="331" t="s">
        <v>244</v>
      </c>
      <c r="AO25" s="331"/>
      <c r="AP25" s="331"/>
      <c r="AQ25" s="332"/>
      <c r="AR25" s="332"/>
      <c r="AS25" s="106"/>
    </row>
    <row r="26" spans="1:45" ht="17.25" customHeight="1" x14ac:dyDescent="0.25">
      <c r="A26" s="333" t="s">
        <v>243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1"/>
      <c r="AN26" s="336" t="s">
        <v>242</v>
      </c>
      <c r="AO26" s="337"/>
      <c r="AP26" s="338"/>
      <c r="AQ26" s="339"/>
      <c r="AR26" s="340"/>
      <c r="AS26" s="106"/>
    </row>
    <row r="27" spans="1:45" ht="17.25" customHeight="1" x14ac:dyDescent="0.25">
      <c r="A27" s="333" t="s">
        <v>241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1"/>
      <c r="AN27" s="336" t="s">
        <v>240</v>
      </c>
      <c r="AO27" s="337"/>
      <c r="AP27" s="338"/>
      <c r="AQ27" s="339"/>
      <c r="AR27" s="340"/>
      <c r="AS27" s="106"/>
    </row>
    <row r="28" spans="1:45" ht="27.75" customHeight="1" thickBot="1" x14ac:dyDescent="0.3">
      <c r="A28" s="349" t="s">
        <v>239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1"/>
      <c r="AN28" s="353" t="s">
        <v>597</v>
      </c>
      <c r="AO28" s="354"/>
      <c r="AP28" s="355"/>
      <c r="AQ28" s="339"/>
      <c r="AR28" s="340"/>
      <c r="AS28" s="106"/>
    </row>
    <row r="29" spans="1:45" ht="17.25" customHeight="1" x14ac:dyDescent="0.25">
      <c r="A29" s="343" t="s">
        <v>238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0"/>
      <c r="AL29" s="330"/>
      <c r="AM29" s="101"/>
      <c r="AN29" s="346"/>
      <c r="AO29" s="347"/>
      <c r="AP29" s="347"/>
      <c r="AQ29" s="339"/>
      <c r="AR29" s="348"/>
      <c r="AS29" s="106"/>
    </row>
    <row r="30" spans="1:45" ht="17.25" customHeight="1" x14ac:dyDescent="0.25">
      <c r="A30" s="333" t="s">
        <v>598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1"/>
      <c r="AS30" s="106"/>
    </row>
    <row r="31" spans="1:45" ht="17.25" customHeight="1" x14ac:dyDescent="0.25">
      <c r="A31" s="333" t="s">
        <v>237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1"/>
      <c r="AN31" s="101"/>
      <c r="AO31" s="247"/>
      <c r="AP31" s="247"/>
      <c r="AQ31" s="247"/>
      <c r="AR31" s="247"/>
      <c r="AS31" s="106"/>
    </row>
    <row r="32" spans="1:45" ht="17.25" customHeight="1" x14ac:dyDescent="0.25">
      <c r="A32" s="333" t="s">
        <v>216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1"/>
      <c r="AN32" s="101"/>
      <c r="AO32" s="101"/>
      <c r="AP32" s="101"/>
      <c r="AQ32" s="101"/>
      <c r="AR32" s="101"/>
      <c r="AS32" s="106"/>
    </row>
    <row r="33" spans="1:45" ht="17.25" customHeight="1" x14ac:dyDescent="0.25">
      <c r="A33" s="333" t="s">
        <v>236</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8"/>
      <c r="AL33" s="358"/>
      <c r="AM33" s="101"/>
      <c r="AN33" s="101"/>
      <c r="AO33" s="101"/>
      <c r="AP33" s="101"/>
      <c r="AQ33" s="101"/>
      <c r="AR33" s="101"/>
      <c r="AS33" s="106"/>
    </row>
    <row r="34" spans="1:45" ht="17.25" customHeight="1" x14ac:dyDescent="0.25">
      <c r="A34" s="333" t="s">
        <v>235</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1"/>
      <c r="AN34" s="101"/>
      <c r="AO34" s="101"/>
      <c r="AP34" s="101"/>
      <c r="AQ34" s="101"/>
      <c r="AR34" s="101"/>
      <c r="AS34" s="10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1"/>
      <c r="AN35" s="101"/>
      <c r="AO35" s="101"/>
      <c r="AP35" s="101"/>
      <c r="AQ35" s="101"/>
      <c r="AR35" s="101"/>
      <c r="AS35" s="106"/>
    </row>
    <row r="36" spans="1:45" ht="17.25" customHeight="1" thickBot="1" x14ac:dyDescent="0.3">
      <c r="A36" s="356" t="s">
        <v>209</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101"/>
      <c r="AN36" s="101"/>
      <c r="AO36" s="101"/>
      <c r="AP36" s="101"/>
      <c r="AQ36" s="101"/>
      <c r="AR36" s="101"/>
      <c r="AS36" s="106"/>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1"/>
      <c r="AN37" s="101"/>
      <c r="AO37" s="101"/>
      <c r="AP37" s="101"/>
      <c r="AQ37" s="101"/>
      <c r="AR37" s="101"/>
      <c r="AS37" s="106"/>
    </row>
    <row r="38" spans="1:45" ht="17.25" customHeight="1" x14ac:dyDescent="0.25">
      <c r="A38" s="333" t="s">
        <v>234</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1"/>
      <c r="AN38" s="101"/>
      <c r="AO38" s="101"/>
      <c r="AP38" s="101"/>
      <c r="AQ38" s="101"/>
      <c r="AR38" s="101"/>
      <c r="AS38" s="106"/>
    </row>
    <row r="39" spans="1:45" ht="17.25" customHeight="1" thickBot="1" x14ac:dyDescent="0.3">
      <c r="A39" s="356" t="s">
        <v>233</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101"/>
      <c r="AN39" s="101"/>
      <c r="AO39" s="101"/>
      <c r="AP39" s="101"/>
      <c r="AQ39" s="101"/>
      <c r="AR39" s="101"/>
      <c r="AS39" s="106"/>
    </row>
    <row r="40" spans="1:45" ht="17.25" customHeight="1" x14ac:dyDescent="0.25">
      <c r="A40" s="328" t="s">
        <v>599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1"/>
      <c r="AN40" s="101"/>
      <c r="AO40" s="101"/>
      <c r="AP40" s="101"/>
      <c r="AQ40" s="101"/>
      <c r="AR40" s="101"/>
      <c r="AS40" s="106"/>
    </row>
    <row r="41" spans="1:45" ht="17.25" customHeight="1" x14ac:dyDescent="0.25">
      <c r="A41" s="333" t="s">
        <v>232</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1"/>
      <c r="AN41" s="101"/>
      <c r="AO41" s="101"/>
      <c r="AP41" s="101"/>
      <c r="AQ41" s="101"/>
      <c r="AR41" s="101"/>
      <c r="AS41" s="106"/>
    </row>
    <row r="42" spans="1:45" ht="17.25" customHeight="1" x14ac:dyDescent="0.25">
      <c r="A42" s="333" t="s">
        <v>231</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1"/>
      <c r="AN42" s="101"/>
      <c r="AO42" s="101"/>
      <c r="AP42" s="101"/>
      <c r="AQ42" s="101"/>
      <c r="AR42" s="101"/>
      <c r="AS42" s="106"/>
    </row>
    <row r="43" spans="1:45" ht="17.25" customHeight="1" x14ac:dyDescent="0.25">
      <c r="A43" s="333" t="s">
        <v>230</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1"/>
      <c r="AN43" s="101"/>
      <c r="AO43" s="101"/>
      <c r="AP43" s="101"/>
      <c r="AQ43" s="101"/>
      <c r="AR43" s="101"/>
      <c r="AS43" s="106"/>
    </row>
    <row r="44" spans="1:45" ht="17.25" customHeight="1" x14ac:dyDescent="0.25">
      <c r="A44" s="333" t="s">
        <v>229</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1"/>
      <c r="AN44" s="101"/>
      <c r="AO44" s="101"/>
      <c r="AP44" s="101"/>
      <c r="AQ44" s="101"/>
      <c r="AR44" s="101"/>
      <c r="AS44" s="106"/>
    </row>
    <row r="45" spans="1:45" ht="17.25" customHeight="1" x14ac:dyDescent="0.25">
      <c r="A45" s="333" t="s">
        <v>228</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1"/>
      <c r="AN45" s="101"/>
      <c r="AO45" s="101"/>
      <c r="AP45" s="101"/>
      <c r="AQ45" s="101"/>
      <c r="AR45" s="101"/>
      <c r="AS45" s="106"/>
    </row>
    <row r="46" spans="1:45" ht="17.25" customHeight="1" thickBot="1" x14ac:dyDescent="0.3">
      <c r="A46" s="359" t="s">
        <v>600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1"/>
      <c r="AN46" s="101"/>
      <c r="AO46" s="101"/>
      <c r="AP46" s="101"/>
      <c r="AQ46" s="101"/>
      <c r="AR46" s="101"/>
      <c r="AS46" s="106"/>
    </row>
    <row r="47" spans="1:45" ht="24" customHeight="1" x14ac:dyDescent="0.25">
      <c r="A47" s="362" t="s">
        <v>227</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4</v>
      </c>
      <c r="AL47" s="330"/>
      <c r="AM47" s="365" t="s">
        <v>601</v>
      </c>
      <c r="AN47" s="365"/>
      <c r="AO47" s="248" t="s">
        <v>602</v>
      </c>
      <c r="AP47" s="248" t="s">
        <v>603</v>
      </c>
      <c r="AQ47" s="106"/>
    </row>
    <row r="48" spans="1:45" ht="12" customHeight="1" x14ac:dyDescent="0.25">
      <c r="A48" s="333" t="s">
        <v>226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49"/>
      <c r="AP48" s="249"/>
      <c r="AQ48" s="106"/>
    </row>
    <row r="49" spans="1:43" ht="12" customHeight="1" x14ac:dyDescent="0.25">
      <c r="A49" s="333" t="s">
        <v>225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49"/>
      <c r="AP49" s="249"/>
      <c r="AQ49" s="106"/>
    </row>
    <row r="50" spans="1:43" ht="12" customHeight="1" thickBot="1" x14ac:dyDescent="0.3">
      <c r="A50" s="356" t="s">
        <v>604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250"/>
      <c r="AP50" s="250"/>
      <c r="AQ50" s="10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6" t="s">
        <v>224</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601</v>
      </c>
      <c r="AN52" s="365"/>
      <c r="AO52" s="248" t="s">
        <v>602</v>
      </c>
      <c r="AP52" s="248" t="s">
        <v>603</v>
      </c>
      <c r="AQ52" s="106"/>
    </row>
    <row r="53" spans="1:43" ht="11.25" customHeight="1" x14ac:dyDescent="0.25">
      <c r="A53" s="368" t="s">
        <v>223</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8"/>
      <c r="AL53" s="358"/>
      <c r="AM53" s="358"/>
      <c r="AN53" s="358"/>
      <c r="AO53" s="255"/>
      <c r="AP53" s="255"/>
      <c r="AQ53" s="106"/>
    </row>
    <row r="54" spans="1:43" ht="12" customHeight="1" x14ac:dyDescent="0.25">
      <c r="A54" s="333" t="s">
        <v>222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49"/>
      <c r="AP54" s="249"/>
      <c r="AQ54" s="106"/>
    </row>
    <row r="55" spans="1:43" ht="12" customHeight="1" x14ac:dyDescent="0.25">
      <c r="A55" s="333" t="s">
        <v>221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49"/>
      <c r="AP55" s="249"/>
      <c r="AQ55" s="106"/>
    </row>
    <row r="56" spans="1:43" ht="12" customHeight="1" thickBot="1" x14ac:dyDescent="0.3">
      <c r="A56" s="356" t="s">
        <v>220</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250"/>
      <c r="AP56" s="250"/>
      <c r="AQ56" s="10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101"/>
      <c r="AN57" s="101"/>
      <c r="AO57" s="257"/>
      <c r="AP57" s="257"/>
      <c r="AQ57" s="100"/>
    </row>
    <row r="58" spans="1:43" ht="24" customHeight="1" x14ac:dyDescent="0.25">
      <c r="A58" s="366" t="s">
        <v>605</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601</v>
      </c>
      <c r="AN58" s="365"/>
      <c r="AO58" s="248" t="s">
        <v>602</v>
      </c>
      <c r="AP58" s="248" t="s">
        <v>603</v>
      </c>
      <c r="AQ58" s="106"/>
    </row>
    <row r="59" spans="1:43" ht="12.75" customHeight="1" x14ac:dyDescent="0.25">
      <c r="A59" s="370" t="s">
        <v>219</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58"/>
      <c r="AP59" s="258"/>
      <c r="AQ59" s="259"/>
    </row>
    <row r="60" spans="1:43" ht="12" customHeight="1" x14ac:dyDescent="0.25">
      <c r="A60" s="333" t="s">
        <v>218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49"/>
      <c r="AP60" s="249"/>
      <c r="AQ60" s="106"/>
    </row>
    <row r="61" spans="1:43" ht="12" customHeight="1" x14ac:dyDescent="0.25">
      <c r="A61" s="333" t="s">
        <v>217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49"/>
      <c r="AP61" s="249"/>
      <c r="AQ61" s="106"/>
    </row>
    <row r="62" spans="1:43" ht="12" customHeight="1" x14ac:dyDescent="0.25">
      <c r="A62" s="333" t="s">
        <v>216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49"/>
      <c r="AP62" s="249"/>
      <c r="AQ62" s="10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49"/>
      <c r="AP63" s="249"/>
      <c r="AQ63" s="10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49"/>
      <c r="AP64" s="249"/>
      <c r="AQ64" s="106"/>
    </row>
    <row r="65" spans="1:43" ht="12" customHeight="1" x14ac:dyDescent="0.25">
      <c r="A65" s="333" t="s">
        <v>215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49"/>
      <c r="AP65" s="249"/>
      <c r="AQ65" s="106"/>
    </row>
    <row r="66" spans="1:43" ht="27.75" customHeight="1" x14ac:dyDescent="0.25">
      <c r="A66" s="373" t="s">
        <v>606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60"/>
      <c r="AP66" s="260"/>
      <c r="AQ66" s="259"/>
    </row>
    <row r="67" spans="1:43" ht="11.25" customHeight="1" x14ac:dyDescent="0.25">
      <c r="A67" s="333" t="s">
        <v>211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49"/>
      <c r="AP67" s="249"/>
      <c r="AQ67" s="106"/>
    </row>
    <row r="68" spans="1:43" ht="25.5" customHeight="1" x14ac:dyDescent="0.25">
      <c r="A68" s="373" t="s">
        <v>607</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60"/>
      <c r="AP68" s="260"/>
      <c r="AQ68" s="259"/>
    </row>
    <row r="69" spans="1:43" ht="12" customHeight="1" x14ac:dyDescent="0.25">
      <c r="A69" s="333" t="s">
        <v>210</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49"/>
      <c r="AP69" s="249"/>
      <c r="AQ69" s="106"/>
    </row>
    <row r="70" spans="1:43" ht="12.75" customHeight="1" x14ac:dyDescent="0.25">
      <c r="A70" s="381" t="s">
        <v>214</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60"/>
      <c r="AP70" s="260"/>
      <c r="AQ70" s="259"/>
    </row>
    <row r="71" spans="1:43" ht="12" customHeight="1" x14ac:dyDescent="0.25">
      <c r="A71" s="333" t="s">
        <v>209</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49"/>
      <c r="AP71" s="249"/>
      <c r="AQ71" s="106"/>
    </row>
    <row r="72" spans="1:43" ht="12.75" customHeight="1" thickBot="1" x14ac:dyDescent="0.3">
      <c r="A72" s="377" t="s">
        <v>213</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101"/>
      <c r="AN73" s="101"/>
      <c r="AO73" s="257"/>
      <c r="AP73" s="257"/>
      <c r="AQ73" s="100"/>
    </row>
    <row r="74" spans="1:43" ht="25.5" customHeight="1" x14ac:dyDescent="0.25">
      <c r="A74" s="366" t="s">
        <v>212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601</v>
      </c>
      <c r="AN74" s="365"/>
      <c r="AO74" s="248" t="s">
        <v>602</v>
      </c>
      <c r="AP74" s="248" t="s">
        <v>603</v>
      </c>
      <c r="AQ74" s="106"/>
    </row>
    <row r="75" spans="1:43" ht="25.5" customHeight="1" x14ac:dyDescent="0.25">
      <c r="A75" s="373" t="s">
        <v>607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62"/>
      <c r="AP75" s="262"/>
      <c r="AQ75" s="259"/>
    </row>
    <row r="76" spans="1:43" ht="12" customHeight="1" x14ac:dyDescent="0.25">
      <c r="A76" s="333" t="s">
        <v>211</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263"/>
      <c r="AP76" s="263"/>
      <c r="AQ76" s="106"/>
    </row>
    <row r="77" spans="1:43" ht="12" customHeight="1" x14ac:dyDescent="0.25">
      <c r="A77" s="333" t="s">
        <v>210</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263"/>
      <c r="AP77" s="263"/>
      <c r="AQ77" s="106"/>
    </row>
    <row r="78" spans="1:43" ht="12" customHeight="1" x14ac:dyDescent="0.25">
      <c r="A78" s="333" t="s">
        <v>209</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263"/>
      <c r="AP78" s="263"/>
      <c r="AQ78" s="106"/>
    </row>
    <row r="79" spans="1:43" ht="12" customHeight="1" x14ac:dyDescent="0.25">
      <c r="A79" s="333" t="s">
        <v>208</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263"/>
      <c r="AP79" s="263"/>
      <c r="AQ79" s="106"/>
    </row>
    <row r="80" spans="1:43" ht="12" customHeight="1" x14ac:dyDescent="0.25">
      <c r="A80" s="333" t="s">
        <v>207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263"/>
      <c r="AP80" s="263"/>
      <c r="AQ80" s="106"/>
    </row>
    <row r="81" spans="1:45" ht="12.75" customHeight="1" x14ac:dyDescent="0.25">
      <c r="A81" s="333" t="s">
        <v>206</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3"/>
      <c r="AN81" s="383"/>
      <c r="AO81" s="263"/>
      <c r="AP81" s="263"/>
      <c r="AQ81" s="106"/>
    </row>
    <row r="82" spans="1:45" ht="12.75" customHeight="1" x14ac:dyDescent="0.25">
      <c r="A82" s="333" t="s">
        <v>205</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3"/>
      <c r="AN82" s="383"/>
      <c r="AO82" s="263"/>
      <c r="AP82" s="263"/>
      <c r="AQ82" s="106"/>
    </row>
    <row r="83" spans="1:45" ht="12" customHeight="1" x14ac:dyDescent="0.25">
      <c r="A83" s="381" t="s">
        <v>204</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62"/>
      <c r="AP83" s="262"/>
      <c r="AQ83" s="259"/>
    </row>
    <row r="84" spans="1:45" ht="12" customHeight="1" x14ac:dyDescent="0.25">
      <c r="A84" s="381" t="s">
        <v>608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62"/>
      <c r="AP84" s="262"/>
      <c r="AQ84" s="259"/>
    </row>
    <row r="85" spans="1:45" ht="12" customHeight="1" x14ac:dyDescent="0.25">
      <c r="A85" s="333" t="s">
        <v>203</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3"/>
      <c r="AN85" s="383"/>
      <c r="AO85" s="263"/>
      <c r="AP85" s="263"/>
      <c r="AQ85" s="100"/>
    </row>
    <row r="86" spans="1:45" ht="27.75" customHeight="1" x14ac:dyDescent="0.25">
      <c r="A86" s="373" t="s">
        <v>609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62"/>
      <c r="AP86" s="262"/>
      <c r="AQ86" s="259"/>
    </row>
    <row r="87" spans="1:45" x14ac:dyDescent="0.25">
      <c r="A87" s="373" t="s">
        <v>610</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62"/>
      <c r="AP87" s="262"/>
      <c r="AQ87" s="259"/>
    </row>
    <row r="88" spans="1:45" ht="14.25" customHeight="1" x14ac:dyDescent="0.25">
      <c r="A88" s="385" t="s">
        <v>611</v>
      </c>
      <c r="B88" s="386"/>
      <c r="C88" s="386"/>
      <c r="D88" s="387"/>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88"/>
      <c r="AL88" s="389"/>
      <c r="AM88" s="390"/>
      <c r="AN88" s="391"/>
      <c r="AO88" s="262"/>
      <c r="AP88" s="262"/>
      <c r="AQ88" s="259"/>
    </row>
    <row r="89" spans="1:45" x14ac:dyDescent="0.25">
      <c r="A89" s="385" t="s">
        <v>612</v>
      </c>
      <c r="B89" s="386"/>
      <c r="C89" s="386"/>
      <c r="D89" s="387"/>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88"/>
      <c r="AL89" s="389"/>
      <c r="AM89" s="390"/>
      <c r="AN89" s="391"/>
      <c r="AO89" s="262"/>
      <c r="AP89" s="262"/>
      <c r="AQ89" s="100"/>
    </row>
    <row r="90" spans="1:45" ht="12" customHeight="1" thickBot="1" x14ac:dyDescent="0.3">
      <c r="A90" s="265" t="s">
        <v>613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2"/>
      <c r="AL90" s="393"/>
      <c r="AM90" s="394"/>
      <c r="AN90" s="395"/>
      <c r="AO90" s="267"/>
      <c r="AP90" s="26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202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201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200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199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198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row r="97" spans="1:45" ht="15.7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202</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201</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200</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199</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198</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5" zoomScale="55" zoomScaleNormal="55" workbookViewId="0">
      <selection activeCell="K42" sqref="K42"/>
    </sheetView>
  </sheetViews>
  <sheetFormatPr defaultRowHeight="15.75" x14ac:dyDescent="0.25"/>
  <cols>
    <col min="1" max="1" width="9.140625" style="61"/>
    <col min="2" max="2" width="51.5703125" style="61" customWidth="1"/>
    <col min="3" max="3" width="15.85546875" style="61" customWidth="1"/>
    <col min="4" max="4" width="16" style="61" customWidth="1"/>
    <col min="5" max="6" width="0" style="61" hidden="1" customWidth="1"/>
    <col min="7" max="7" width="16"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f>
        <v>Год раскрытия информации: 2023 год</v>
      </c>
      <c r="B5" s="272"/>
      <c r="C5" s="272"/>
      <c r="D5" s="272"/>
      <c r="E5" s="272"/>
      <c r="F5" s="272"/>
      <c r="G5" s="272"/>
      <c r="H5" s="272"/>
      <c r="I5" s="272"/>
      <c r="J5" s="272"/>
      <c r="K5" s="272"/>
      <c r="L5" s="27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x14ac:dyDescent="0.25">
      <c r="A12" s="287" t="str">
        <f>'5. анализ эконом эфф'!A12:AR12</f>
        <v>H_TP1100.PS.0053</v>
      </c>
      <c r="B12" s="287"/>
      <c r="C12" s="287"/>
      <c r="D12" s="287"/>
      <c r="E12" s="287"/>
      <c r="F12" s="287"/>
      <c r="G12" s="287"/>
      <c r="H12" s="287"/>
      <c r="I12" s="287"/>
      <c r="J12" s="287"/>
      <c r="K12" s="287"/>
      <c r="L12" s="287"/>
    </row>
    <row r="13" spans="1:44" x14ac:dyDescent="0.25">
      <c r="A13" s="286" t="s">
        <v>7</v>
      </c>
      <c r="B13" s="286"/>
      <c r="C13" s="286"/>
      <c r="D13" s="286"/>
      <c r="E13" s="286"/>
      <c r="F13" s="286"/>
      <c r="G13" s="286"/>
      <c r="H13" s="286"/>
      <c r="I13" s="286"/>
      <c r="J13" s="286"/>
      <c r="K13" s="286"/>
      <c r="L13" s="286"/>
    </row>
    <row r="14" spans="1:44" ht="18.75" x14ac:dyDescent="0.25">
      <c r="A14" s="288"/>
      <c r="B14" s="288"/>
      <c r="C14" s="288"/>
      <c r="D14" s="288"/>
      <c r="E14" s="288"/>
      <c r="F14" s="288"/>
      <c r="G14" s="288"/>
      <c r="H14" s="288"/>
      <c r="I14" s="288"/>
      <c r="J14" s="288"/>
      <c r="K14" s="288"/>
      <c r="L14" s="288"/>
    </row>
    <row r="15" spans="1:44" x14ac:dyDescent="0.25">
      <c r="A15" s="282" t="str">
        <f>'5. анализ эконом эфф'!A15:AR15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287"/>
      <c r="C15" s="287"/>
      <c r="D15" s="287"/>
      <c r="E15" s="287"/>
      <c r="F15" s="287"/>
      <c r="G15" s="287"/>
      <c r="H15" s="287"/>
      <c r="I15" s="287"/>
      <c r="J15" s="287"/>
      <c r="K15" s="287"/>
      <c r="L15" s="287"/>
    </row>
    <row r="16" spans="1:44" x14ac:dyDescent="0.25">
      <c r="A16" s="286" t="s">
        <v>6</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6" t="s">
        <v>358</v>
      </c>
      <c r="B19" s="406"/>
      <c r="C19" s="406"/>
      <c r="D19" s="406"/>
      <c r="E19" s="406"/>
      <c r="F19" s="406"/>
      <c r="G19" s="406"/>
      <c r="H19" s="406"/>
      <c r="I19" s="406"/>
      <c r="J19" s="406"/>
      <c r="K19" s="406"/>
      <c r="L19" s="406"/>
    </row>
    <row r="20" spans="1:12" x14ac:dyDescent="0.25">
      <c r="A20" s="62"/>
      <c r="B20" s="62"/>
      <c r="C20" s="76"/>
      <c r="D20" s="76"/>
      <c r="E20" s="76"/>
      <c r="F20" s="76"/>
      <c r="G20" s="76"/>
      <c r="H20" s="76"/>
      <c r="I20" s="76"/>
      <c r="J20" s="76"/>
      <c r="K20" s="76"/>
      <c r="L20" s="76"/>
    </row>
    <row r="21" spans="1:12" ht="28.5" customHeight="1" x14ac:dyDescent="0.25">
      <c r="A21" s="396" t="s">
        <v>173</v>
      </c>
      <c r="B21" s="396" t="s">
        <v>172</v>
      </c>
      <c r="C21" s="402" t="s">
        <v>293</v>
      </c>
      <c r="D21" s="402"/>
      <c r="E21" s="402"/>
      <c r="F21" s="402"/>
      <c r="G21" s="402"/>
      <c r="H21" s="402"/>
      <c r="I21" s="397" t="s">
        <v>171</v>
      </c>
      <c r="J21" s="399" t="s">
        <v>295</v>
      </c>
      <c r="K21" s="396" t="s">
        <v>170</v>
      </c>
      <c r="L21" s="398" t="s">
        <v>294</v>
      </c>
    </row>
    <row r="22" spans="1:12" ht="58.5" customHeight="1" x14ac:dyDescent="0.25">
      <c r="A22" s="396"/>
      <c r="B22" s="396"/>
      <c r="C22" s="403" t="s">
        <v>2</v>
      </c>
      <c r="D22" s="403"/>
      <c r="E22" s="112"/>
      <c r="F22" s="113"/>
      <c r="G22" s="404" t="s">
        <v>463</v>
      </c>
      <c r="H22" s="405"/>
      <c r="I22" s="397"/>
      <c r="J22" s="400"/>
      <c r="K22" s="396"/>
      <c r="L22" s="398"/>
    </row>
    <row r="23" spans="1:12" ht="47.25" x14ac:dyDescent="0.25">
      <c r="A23" s="396"/>
      <c r="B23" s="396"/>
      <c r="C23" s="75" t="s">
        <v>169</v>
      </c>
      <c r="D23" s="75" t="s">
        <v>168</v>
      </c>
      <c r="E23" s="75" t="s">
        <v>169</v>
      </c>
      <c r="F23" s="75" t="s">
        <v>168</v>
      </c>
      <c r="G23" s="75" t="s">
        <v>169</v>
      </c>
      <c r="H23" s="75" t="s">
        <v>168</v>
      </c>
      <c r="I23" s="397"/>
      <c r="J23" s="401"/>
      <c r="K23" s="396"/>
      <c r="L23" s="398"/>
    </row>
    <row r="24" spans="1:12" x14ac:dyDescent="0.25">
      <c r="A24" s="64">
        <v>1</v>
      </c>
      <c r="B24" s="64">
        <v>2</v>
      </c>
      <c r="C24" s="75">
        <v>3</v>
      </c>
      <c r="D24" s="75">
        <v>4</v>
      </c>
      <c r="E24" s="75">
        <v>5</v>
      </c>
      <c r="F24" s="75">
        <v>6</v>
      </c>
      <c r="G24" s="75">
        <v>7</v>
      </c>
      <c r="H24" s="75">
        <v>8</v>
      </c>
      <c r="I24" s="75">
        <v>9</v>
      </c>
      <c r="J24" s="75">
        <v>10</v>
      </c>
      <c r="K24" s="75">
        <v>11</v>
      </c>
      <c r="L24" s="75">
        <v>12</v>
      </c>
    </row>
    <row r="25" spans="1:12" x14ac:dyDescent="0.25">
      <c r="A25" s="69">
        <v>1</v>
      </c>
      <c r="B25" s="70" t="s">
        <v>167</v>
      </c>
      <c r="C25" s="70"/>
      <c r="D25" s="73"/>
      <c r="E25" s="73"/>
      <c r="F25" s="73"/>
      <c r="G25" s="73"/>
      <c r="H25" s="73"/>
      <c r="I25" s="73"/>
      <c r="J25" s="73"/>
      <c r="K25" s="67"/>
      <c r="L25" s="80"/>
    </row>
    <row r="26" spans="1:12" ht="21.75" customHeight="1" x14ac:dyDescent="0.25">
      <c r="A26" s="69" t="s">
        <v>166</v>
      </c>
      <c r="B26" s="74" t="s">
        <v>300</v>
      </c>
      <c r="C26" s="145" t="s">
        <v>390</v>
      </c>
      <c r="D26" s="145" t="s">
        <v>390</v>
      </c>
      <c r="E26" s="144"/>
      <c r="F26" s="144"/>
      <c r="G26" s="198" t="s">
        <v>390</v>
      </c>
      <c r="H26" s="198" t="s">
        <v>390</v>
      </c>
      <c r="I26" s="73"/>
      <c r="J26" s="73"/>
      <c r="K26" s="67"/>
      <c r="L26" s="67"/>
    </row>
    <row r="27" spans="1:12" s="63" customFormat="1" ht="33.75" customHeight="1" x14ac:dyDescent="0.25">
      <c r="A27" s="69" t="s">
        <v>165</v>
      </c>
      <c r="B27" s="74" t="s">
        <v>302</v>
      </c>
      <c r="C27" s="145" t="s">
        <v>390</v>
      </c>
      <c r="D27" s="145" t="s">
        <v>390</v>
      </c>
      <c r="E27" s="144"/>
      <c r="F27" s="144"/>
      <c r="G27" s="198" t="s">
        <v>390</v>
      </c>
      <c r="H27" s="198" t="s">
        <v>390</v>
      </c>
      <c r="I27" s="73"/>
      <c r="J27" s="73"/>
      <c r="K27" s="67"/>
      <c r="L27" s="67"/>
    </row>
    <row r="28" spans="1:12" s="63" customFormat="1" ht="50.25" customHeight="1" x14ac:dyDescent="0.25">
      <c r="A28" s="69" t="s">
        <v>301</v>
      </c>
      <c r="B28" s="74" t="s">
        <v>306</v>
      </c>
      <c r="C28" s="145" t="s">
        <v>390</v>
      </c>
      <c r="D28" s="145" t="s">
        <v>390</v>
      </c>
      <c r="E28" s="144"/>
      <c r="F28" s="144"/>
      <c r="G28" s="198" t="s">
        <v>390</v>
      </c>
      <c r="H28" s="198" t="s">
        <v>390</v>
      </c>
      <c r="I28" s="73"/>
      <c r="J28" s="73"/>
      <c r="K28" s="67"/>
      <c r="L28" s="67"/>
    </row>
    <row r="29" spans="1:12" s="63" customFormat="1" ht="33.75" customHeight="1" x14ac:dyDescent="0.25">
      <c r="A29" s="69" t="s">
        <v>164</v>
      </c>
      <c r="B29" s="74" t="s">
        <v>305</v>
      </c>
      <c r="C29" s="145" t="s">
        <v>390</v>
      </c>
      <c r="D29" s="145" t="s">
        <v>390</v>
      </c>
      <c r="E29" s="144"/>
      <c r="F29" s="144"/>
      <c r="G29" s="198" t="s">
        <v>390</v>
      </c>
      <c r="H29" s="198" t="s">
        <v>390</v>
      </c>
      <c r="I29" s="73"/>
      <c r="J29" s="73"/>
      <c r="K29" s="67"/>
      <c r="L29" s="67"/>
    </row>
    <row r="30" spans="1:12" s="63" customFormat="1" ht="36" customHeight="1" x14ac:dyDescent="0.25">
      <c r="A30" s="69" t="s">
        <v>163</v>
      </c>
      <c r="B30" s="74" t="s">
        <v>307</v>
      </c>
      <c r="C30" s="145" t="s">
        <v>390</v>
      </c>
      <c r="D30" s="145" t="s">
        <v>390</v>
      </c>
      <c r="E30" s="144"/>
      <c r="F30" s="144"/>
      <c r="G30" s="198" t="s">
        <v>390</v>
      </c>
      <c r="H30" s="198" t="s">
        <v>390</v>
      </c>
      <c r="I30" s="73"/>
      <c r="J30" s="73"/>
      <c r="K30" s="67"/>
      <c r="L30" s="67"/>
    </row>
    <row r="31" spans="1:12" s="63" customFormat="1" ht="33.75" customHeight="1" x14ac:dyDescent="0.25">
      <c r="A31" s="69" t="s">
        <v>162</v>
      </c>
      <c r="B31" s="68" t="s">
        <v>303</v>
      </c>
      <c r="C31" s="174">
        <v>43261</v>
      </c>
      <c r="D31" s="174">
        <v>43281</v>
      </c>
      <c r="E31" s="144"/>
      <c r="F31" s="144"/>
      <c r="G31" s="197">
        <v>43261</v>
      </c>
      <c r="H31" s="197">
        <v>43281</v>
      </c>
      <c r="I31" s="144">
        <v>100</v>
      </c>
      <c r="J31" s="144">
        <v>100</v>
      </c>
      <c r="K31" s="67"/>
      <c r="L31" s="67"/>
    </row>
    <row r="32" spans="1:12" s="63" customFormat="1" x14ac:dyDescent="0.25">
      <c r="A32" s="69" t="s">
        <v>160</v>
      </c>
      <c r="B32" s="68" t="s">
        <v>308</v>
      </c>
      <c r="C32" s="146">
        <v>43374</v>
      </c>
      <c r="D32" s="146">
        <v>43388</v>
      </c>
      <c r="E32" s="144"/>
      <c r="F32" s="144"/>
      <c r="G32" s="146">
        <v>43374</v>
      </c>
      <c r="H32" s="146">
        <v>43388</v>
      </c>
      <c r="I32" s="144">
        <v>100</v>
      </c>
      <c r="J32" s="144">
        <v>100</v>
      </c>
      <c r="K32" s="67"/>
      <c r="L32" s="67"/>
    </row>
    <row r="33" spans="1:12" s="63" customFormat="1" ht="37.5" customHeight="1" x14ac:dyDescent="0.25">
      <c r="A33" s="69" t="s">
        <v>319</v>
      </c>
      <c r="B33" s="68" t="s">
        <v>255</v>
      </c>
      <c r="C33" s="145" t="s">
        <v>390</v>
      </c>
      <c r="D33" s="145" t="s">
        <v>390</v>
      </c>
      <c r="E33" s="144"/>
      <c r="F33" s="144"/>
      <c r="G33" s="198" t="s">
        <v>390</v>
      </c>
      <c r="H33" s="198" t="s">
        <v>390</v>
      </c>
      <c r="I33" s="73"/>
      <c r="J33" s="73"/>
      <c r="K33" s="67"/>
      <c r="L33" s="67"/>
    </row>
    <row r="34" spans="1:12" s="63" customFormat="1" ht="47.25" customHeight="1" x14ac:dyDescent="0.25">
      <c r="A34" s="69" t="s">
        <v>320</v>
      </c>
      <c r="B34" s="68" t="s">
        <v>312</v>
      </c>
      <c r="C34" s="145" t="s">
        <v>390</v>
      </c>
      <c r="D34" s="145" t="s">
        <v>390</v>
      </c>
      <c r="E34" s="144"/>
      <c r="F34" s="144"/>
      <c r="G34" s="198" t="s">
        <v>390</v>
      </c>
      <c r="H34" s="198" t="s">
        <v>390</v>
      </c>
      <c r="I34" s="72"/>
      <c r="J34" s="72"/>
      <c r="K34" s="72"/>
      <c r="L34" s="67"/>
    </row>
    <row r="35" spans="1:12" s="63" customFormat="1" ht="24.75" customHeight="1" x14ac:dyDescent="0.25">
      <c r="A35" s="69" t="s">
        <v>321</v>
      </c>
      <c r="B35" s="68" t="s">
        <v>161</v>
      </c>
      <c r="C35" s="174">
        <v>43454</v>
      </c>
      <c r="D35" s="174">
        <v>43459</v>
      </c>
      <c r="E35" s="144"/>
      <c r="F35" s="144"/>
      <c r="G35" s="197">
        <v>44829</v>
      </c>
      <c r="H35" s="197">
        <v>44838</v>
      </c>
      <c r="I35" s="144">
        <v>100</v>
      </c>
      <c r="J35" s="144">
        <v>100</v>
      </c>
      <c r="K35" s="72"/>
      <c r="L35" s="67"/>
    </row>
    <row r="36" spans="1:12" ht="27.75" customHeight="1" x14ac:dyDescent="0.25">
      <c r="A36" s="69" t="s">
        <v>322</v>
      </c>
      <c r="B36" s="68" t="s">
        <v>304</v>
      </c>
      <c r="C36" s="175" t="s">
        <v>390</v>
      </c>
      <c r="D36" s="175" t="s">
        <v>390</v>
      </c>
      <c r="E36" s="147"/>
      <c r="F36" s="148"/>
      <c r="G36" s="198" t="s">
        <v>390</v>
      </c>
      <c r="H36" s="198" t="s">
        <v>390</v>
      </c>
      <c r="I36" s="71"/>
      <c r="J36" s="71"/>
      <c r="K36" s="67"/>
      <c r="L36" s="67"/>
    </row>
    <row r="37" spans="1:12" ht="18.75" x14ac:dyDescent="0.25">
      <c r="A37" s="69" t="s">
        <v>323</v>
      </c>
      <c r="B37" s="68" t="s">
        <v>159</v>
      </c>
      <c r="C37" s="174">
        <v>43405</v>
      </c>
      <c r="D37" s="174">
        <v>43454</v>
      </c>
      <c r="E37" s="147"/>
      <c r="F37" s="148"/>
      <c r="G37" s="197">
        <v>44805</v>
      </c>
      <c r="H37" s="197">
        <v>44829</v>
      </c>
      <c r="I37" s="144">
        <v>100</v>
      </c>
      <c r="J37" s="144">
        <v>100</v>
      </c>
      <c r="K37" s="67"/>
      <c r="L37" s="67"/>
    </row>
    <row r="38" spans="1:12" x14ac:dyDescent="0.25">
      <c r="A38" s="69" t="s">
        <v>556</v>
      </c>
      <c r="B38" s="70" t="s">
        <v>158</v>
      </c>
      <c r="C38" s="149"/>
      <c r="D38" s="149"/>
      <c r="E38" s="149"/>
      <c r="F38" s="149"/>
      <c r="G38" s="149"/>
      <c r="H38" s="149"/>
      <c r="I38" s="67"/>
      <c r="J38" s="67"/>
      <c r="K38" s="67"/>
      <c r="L38" s="67"/>
    </row>
    <row r="39" spans="1:12" ht="47.25" x14ac:dyDescent="0.25">
      <c r="A39" s="69">
        <v>2</v>
      </c>
      <c r="B39" s="68" t="s">
        <v>309</v>
      </c>
      <c r="C39" s="174">
        <v>44977</v>
      </c>
      <c r="D39" s="174">
        <v>45000</v>
      </c>
      <c r="E39" s="149"/>
      <c r="F39" s="149"/>
      <c r="G39" s="197">
        <v>45058</v>
      </c>
      <c r="H39" s="197">
        <v>45058</v>
      </c>
      <c r="I39" s="149">
        <v>100</v>
      </c>
      <c r="J39" s="149">
        <v>100</v>
      </c>
      <c r="K39" s="67"/>
      <c r="L39" s="67"/>
    </row>
    <row r="40" spans="1:12" ht="24.75" customHeight="1" x14ac:dyDescent="0.25">
      <c r="A40" s="69" t="s">
        <v>157</v>
      </c>
      <c r="B40" s="68" t="s">
        <v>311</v>
      </c>
      <c r="C40" s="174">
        <v>45000</v>
      </c>
      <c r="D40" s="174">
        <v>45061</v>
      </c>
      <c r="E40" s="149"/>
      <c r="F40" s="149"/>
      <c r="G40" s="197">
        <v>45058</v>
      </c>
      <c r="H40" s="197">
        <v>45092</v>
      </c>
      <c r="I40" s="149">
        <v>100</v>
      </c>
      <c r="J40" s="149">
        <v>100</v>
      </c>
      <c r="K40" s="67"/>
      <c r="L40" s="67"/>
    </row>
    <row r="41" spans="1:12" ht="40.5" customHeight="1" x14ac:dyDescent="0.25">
      <c r="A41" s="69" t="s">
        <v>156</v>
      </c>
      <c r="B41" s="70" t="s">
        <v>388</v>
      </c>
      <c r="C41" s="149"/>
      <c r="D41" s="149"/>
      <c r="E41" s="149"/>
      <c r="F41" s="149"/>
      <c r="G41" s="149"/>
      <c r="H41" s="149"/>
      <c r="I41" s="149"/>
      <c r="J41" s="149"/>
      <c r="K41" s="67"/>
      <c r="L41" s="67"/>
    </row>
    <row r="42" spans="1:12" ht="34.5" customHeight="1" x14ac:dyDescent="0.25">
      <c r="A42" s="69">
        <v>3</v>
      </c>
      <c r="B42" s="68" t="s">
        <v>310</v>
      </c>
      <c r="C42" s="145" t="s">
        <v>390</v>
      </c>
      <c r="D42" s="145" t="s">
        <v>390</v>
      </c>
      <c r="E42" s="149"/>
      <c r="F42" s="149"/>
      <c r="G42" s="198" t="s">
        <v>390</v>
      </c>
      <c r="H42" s="198" t="s">
        <v>390</v>
      </c>
      <c r="I42" s="149"/>
      <c r="J42" s="149"/>
      <c r="K42" s="67"/>
      <c r="L42" s="67"/>
    </row>
    <row r="43" spans="1:12" ht="21.75" customHeight="1" x14ac:dyDescent="0.25">
      <c r="A43" s="69" t="s">
        <v>155</v>
      </c>
      <c r="B43" s="68" t="s">
        <v>153</v>
      </c>
      <c r="C43" s="174">
        <v>45061</v>
      </c>
      <c r="D43" s="174">
        <v>45107</v>
      </c>
      <c r="E43" s="149"/>
      <c r="F43" s="149"/>
      <c r="G43" s="197">
        <v>45058</v>
      </c>
      <c r="H43" s="197">
        <v>45092</v>
      </c>
      <c r="I43" s="149">
        <v>100</v>
      </c>
      <c r="J43" s="149">
        <v>100</v>
      </c>
      <c r="K43" s="67"/>
      <c r="L43" s="67"/>
    </row>
    <row r="44" spans="1:12" ht="24.75" customHeight="1" x14ac:dyDescent="0.25">
      <c r="A44" s="69" t="s">
        <v>154</v>
      </c>
      <c r="B44" s="68" t="s">
        <v>151</v>
      </c>
      <c r="C44" s="174">
        <v>45108</v>
      </c>
      <c r="D44" s="174">
        <v>45261</v>
      </c>
      <c r="E44" s="149"/>
      <c r="F44" s="149"/>
      <c r="G44" s="197">
        <v>45108</v>
      </c>
      <c r="H44" s="197">
        <v>45261</v>
      </c>
      <c r="I44" s="67"/>
      <c r="J44" s="67"/>
      <c r="K44" s="67"/>
      <c r="L44" s="67"/>
    </row>
    <row r="45" spans="1:12" ht="70.5" customHeight="1" x14ac:dyDescent="0.25">
      <c r="A45" s="69" t="s">
        <v>152</v>
      </c>
      <c r="B45" s="68" t="s">
        <v>315</v>
      </c>
      <c r="C45" s="145" t="s">
        <v>390</v>
      </c>
      <c r="D45" s="145" t="s">
        <v>390</v>
      </c>
      <c r="E45" s="149"/>
      <c r="F45" s="149"/>
      <c r="G45" s="198" t="s">
        <v>390</v>
      </c>
      <c r="H45" s="198" t="s">
        <v>390</v>
      </c>
      <c r="I45" s="67"/>
      <c r="J45" s="67"/>
      <c r="K45" s="67"/>
      <c r="L45" s="67"/>
    </row>
    <row r="46" spans="1:12" ht="118.5" customHeight="1" x14ac:dyDescent="0.25">
      <c r="A46" s="69" t="s">
        <v>150</v>
      </c>
      <c r="B46" s="68" t="s">
        <v>313</v>
      </c>
      <c r="C46" s="145" t="s">
        <v>390</v>
      </c>
      <c r="D46" s="145" t="s">
        <v>390</v>
      </c>
      <c r="E46" s="149"/>
      <c r="F46" s="149"/>
      <c r="G46" s="198" t="s">
        <v>390</v>
      </c>
      <c r="H46" s="198" t="s">
        <v>390</v>
      </c>
      <c r="I46" s="67"/>
      <c r="J46" s="67"/>
      <c r="K46" s="67"/>
      <c r="L46" s="67"/>
    </row>
    <row r="47" spans="1:12" ht="25.5" customHeight="1" x14ac:dyDescent="0.25">
      <c r="A47" s="69" t="s">
        <v>148</v>
      </c>
      <c r="B47" s="68" t="s">
        <v>149</v>
      </c>
      <c r="C47" s="145" t="s">
        <v>390</v>
      </c>
      <c r="D47" s="145" t="s">
        <v>390</v>
      </c>
      <c r="E47" s="149"/>
      <c r="F47" s="149"/>
      <c r="G47" s="198" t="s">
        <v>390</v>
      </c>
      <c r="H47" s="198" t="s">
        <v>390</v>
      </c>
      <c r="I47" s="67"/>
      <c r="J47" s="67"/>
      <c r="K47" s="67"/>
      <c r="L47" s="67"/>
    </row>
    <row r="48" spans="1:12" ht="28.5" customHeight="1" x14ac:dyDescent="0.25">
      <c r="A48" s="69" t="s">
        <v>557</v>
      </c>
      <c r="B48" s="70" t="s">
        <v>147</v>
      </c>
      <c r="C48" s="149"/>
      <c r="D48" s="149"/>
      <c r="E48" s="149"/>
      <c r="F48" s="149"/>
      <c r="G48" s="149"/>
      <c r="H48" s="149"/>
      <c r="I48" s="67"/>
      <c r="J48" s="67"/>
      <c r="K48" s="67"/>
      <c r="L48" s="67"/>
    </row>
    <row r="49" spans="1:12" ht="22.5" customHeight="1" x14ac:dyDescent="0.25">
      <c r="A49" s="69">
        <v>4</v>
      </c>
      <c r="B49" s="68" t="s">
        <v>145</v>
      </c>
      <c r="C49" s="145" t="s">
        <v>390</v>
      </c>
      <c r="D49" s="145" t="s">
        <v>390</v>
      </c>
      <c r="E49" s="149"/>
      <c r="F49" s="149"/>
      <c r="G49" s="198" t="s">
        <v>390</v>
      </c>
      <c r="H49" s="198" t="s">
        <v>390</v>
      </c>
      <c r="I49" s="67"/>
      <c r="J49" s="67"/>
      <c r="K49" s="67"/>
      <c r="L49" s="67"/>
    </row>
    <row r="50" spans="1:12" ht="72.75" customHeight="1" x14ac:dyDescent="0.25">
      <c r="A50" s="69" t="s">
        <v>146</v>
      </c>
      <c r="B50" s="68" t="s">
        <v>314</v>
      </c>
      <c r="C50" s="174">
        <v>45261</v>
      </c>
      <c r="D50" s="174">
        <v>45271</v>
      </c>
      <c r="E50" s="149"/>
      <c r="F50" s="149"/>
      <c r="G50" s="197">
        <v>45261</v>
      </c>
      <c r="H50" s="197">
        <v>45275</v>
      </c>
      <c r="I50" s="67"/>
      <c r="J50" s="67"/>
      <c r="K50" s="67"/>
      <c r="L50" s="67"/>
    </row>
    <row r="51" spans="1:12" ht="53.25" customHeight="1" x14ac:dyDescent="0.25">
      <c r="A51" s="69" t="s">
        <v>144</v>
      </c>
      <c r="B51" s="68" t="s">
        <v>316</v>
      </c>
      <c r="C51" s="145" t="s">
        <v>390</v>
      </c>
      <c r="D51" s="145" t="s">
        <v>390</v>
      </c>
      <c r="E51" s="149"/>
      <c r="F51" s="149"/>
      <c r="G51" s="198" t="s">
        <v>390</v>
      </c>
      <c r="H51" s="198" t="s">
        <v>390</v>
      </c>
      <c r="I51" s="67"/>
      <c r="J51" s="67"/>
      <c r="K51" s="67"/>
      <c r="L51" s="67"/>
    </row>
    <row r="52" spans="1:12" ht="56.25" customHeight="1" x14ac:dyDescent="0.25">
      <c r="A52" s="69" t="s">
        <v>142</v>
      </c>
      <c r="B52" s="68" t="s">
        <v>143</v>
      </c>
      <c r="C52" s="145" t="s">
        <v>390</v>
      </c>
      <c r="D52" s="145" t="s">
        <v>390</v>
      </c>
      <c r="E52" s="149"/>
      <c r="F52" s="149"/>
      <c r="G52" s="198" t="s">
        <v>390</v>
      </c>
      <c r="H52" s="198" t="s">
        <v>390</v>
      </c>
      <c r="I52" s="67"/>
      <c r="J52" s="67"/>
      <c r="K52" s="67"/>
      <c r="L52" s="67"/>
    </row>
    <row r="53" spans="1:12" ht="36.75" customHeight="1" x14ac:dyDescent="0.25">
      <c r="A53" s="69" t="s">
        <v>140</v>
      </c>
      <c r="B53" s="116" t="s">
        <v>317</v>
      </c>
      <c r="C53" s="174">
        <v>45271</v>
      </c>
      <c r="D53" s="174">
        <v>45280</v>
      </c>
      <c r="E53" s="149"/>
      <c r="F53" s="149"/>
      <c r="G53" s="197">
        <v>45275</v>
      </c>
      <c r="H53" s="197">
        <v>45291</v>
      </c>
      <c r="I53" s="67"/>
      <c r="J53" s="67"/>
      <c r="K53" s="67"/>
      <c r="L53" s="67"/>
    </row>
    <row r="54" spans="1:12" ht="39" customHeight="1" x14ac:dyDescent="0.25">
      <c r="A54" s="69" t="s">
        <v>318</v>
      </c>
      <c r="B54" s="68" t="s">
        <v>141</v>
      </c>
      <c r="C54" s="145" t="s">
        <v>390</v>
      </c>
      <c r="D54" s="145" t="s">
        <v>390</v>
      </c>
      <c r="E54" s="149"/>
      <c r="F54" s="149"/>
      <c r="G54" s="198" t="s">
        <v>390</v>
      </c>
      <c r="H54" s="198" t="s">
        <v>390</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55" zoomScaleNormal="55" workbookViewId="0">
      <selection activeCell="H22" sqref="H22"/>
    </sheetView>
  </sheetViews>
  <sheetFormatPr defaultRowHeight="15.75" x14ac:dyDescent="0.25"/>
  <cols>
    <col min="1" max="1" width="9.140625" style="176"/>
    <col min="2" max="2" width="57.85546875" style="176" customWidth="1"/>
    <col min="3" max="6" width="16.7109375" style="176" customWidth="1"/>
    <col min="7" max="7" width="16.7109375" style="61" customWidth="1"/>
    <col min="8" max="8" width="10" style="176" customWidth="1"/>
    <col min="9" max="9" width="7.140625" style="176" customWidth="1"/>
    <col min="10" max="10" width="8.5703125" style="176" customWidth="1"/>
    <col min="11" max="15" width="6.140625" style="176" customWidth="1"/>
    <col min="16" max="16" width="8.140625" style="176" customWidth="1"/>
    <col min="17" max="17" width="9.42578125" style="176" customWidth="1"/>
    <col min="18" max="16384" width="9.140625" style="176"/>
  </cols>
  <sheetData>
    <row r="1" spans="1:17" ht="18.75" x14ac:dyDescent="0.25">
      <c r="A1" s="61"/>
      <c r="B1" s="61"/>
      <c r="C1" s="61"/>
      <c r="D1" s="61"/>
      <c r="E1" s="61"/>
      <c r="F1" s="61"/>
      <c r="H1" s="61"/>
      <c r="I1" s="61"/>
      <c r="Q1" s="36" t="s">
        <v>69</v>
      </c>
    </row>
    <row r="2" spans="1:17" ht="18.75" x14ac:dyDescent="0.3">
      <c r="A2" s="61"/>
      <c r="B2" s="61"/>
      <c r="C2" s="61"/>
      <c r="D2" s="61"/>
      <c r="E2" s="61"/>
      <c r="F2" s="61"/>
      <c r="H2" s="61"/>
      <c r="I2" s="61"/>
      <c r="Q2" s="15" t="s">
        <v>10</v>
      </c>
    </row>
    <row r="3" spans="1:17" ht="18.75" x14ac:dyDescent="0.3">
      <c r="A3" s="61"/>
      <c r="B3" s="61"/>
      <c r="C3" s="61"/>
      <c r="D3" s="61"/>
      <c r="E3" s="61"/>
      <c r="F3" s="61"/>
      <c r="H3" s="61"/>
      <c r="I3" s="61"/>
      <c r="Q3" s="15" t="s">
        <v>68</v>
      </c>
    </row>
    <row r="4" spans="1:17"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row>
    <row r="5" spans="1:17" ht="20.25" x14ac:dyDescent="0.3">
      <c r="A5" s="61"/>
      <c r="B5" s="61"/>
      <c r="C5" s="61"/>
      <c r="D5" s="61"/>
      <c r="E5" s="177"/>
      <c r="H5" s="61"/>
      <c r="I5" s="61"/>
      <c r="Q5" s="15"/>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20"/>
      <c r="B7" s="120"/>
      <c r="C7" s="120"/>
      <c r="D7" s="120"/>
      <c r="E7" s="120"/>
      <c r="F7" s="120"/>
      <c r="G7" s="120"/>
      <c r="H7" s="66"/>
      <c r="I7" s="66"/>
      <c r="J7" s="66"/>
      <c r="K7" s="66"/>
      <c r="L7" s="66"/>
      <c r="M7" s="66"/>
      <c r="N7" s="66"/>
      <c r="O7" s="66"/>
      <c r="P7" s="66"/>
      <c r="Q7" s="66"/>
    </row>
    <row r="8" spans="1:17" x14ac:dyDescent="0.25">
      <c r="A8" s="282" t="str">
        <f>'6.1. Паспорт сетевой график'!A9:L9</f>
        <v xml:space="preserve"> АО "Россети Тюмень" </v>
      </c>
      <c r="B8" s="282"/>
      <c r="C8" s="282"/>
      <c r="D8" s="282"/>
      <c r="E8" s="282"/>
      <c r="F8" s="282"/>
      <c r="G8" s="282"/>
      <c r="H8" s="282"/>
      <c r="I8" s="282"/>
      <c r="J8" s="282"/>
      <c r="K8" s="282"/>
      <c r="L8" s="282"/>
      <c r="M8" s="282"/>
      <c r="N8" s="282"/>
      <c r="O8" s="282"/>
      <c r="P8" s="282"/>
      <c r="Q8" s="282"/>
    </row>
    <row r="9" spans="1:17" ht="18.75" customHeight="1" x14ac:dyDescent="0.25">
      <c r="A9" s="286" t="s">
        <v>8</v>
      </c>
      <c r="B9" s="286"/>
      <c r="C9" s="286"/>
      <c r="D9" s="286"/>
      <c r="E9" s="286"/>
      <c r="F9" s="286"/>
      <c r="G9" s="286"/>
      <c r="H9" s="286"/>
      <c r="I9" s="286"/>
      <c r="J9" s="286"/>
      <c r="K9" s="286"/>
      <c r="L9" s="286"/>
      <c r="M9" s="286"/>
      <c r="N9" s="286"/>
      <c r="O9" s="286"/>
      <c r="P9" s="286"/>
      <c r="Q9" s="286"/>
    </row>
    <row r="10" spans="1:17" ht="18.75" x14ac:dyDescent="0.25">
      <c r="A10" s="120"/>
      <c r="B10" s="120"/>
      <c r="C10" s="120"/>
      <c r="D10" s="120"/>
      <c r="E10" s="120"/>
      <c r="F10" s="120"/>
      <c r="G10" s="120"/>
      <c r="H10" s="66"/>
      <c r="I10" s="66"/>
      <c r="J10" s="66"/>
      <c r="K10" s="66"/>
      <c r="L10" s="66"/>
      <c r="M10" s="66"/>
      <c r="N10" s="66"/>
      <c r="O10" s="66"/>
      <c r="P10" s="66"/>
      <c r="Q10" s="66"/>
    </row>
    <row r="11" spans="1:17" x14ac:dyDescent="0.25">
      <c r="A11" s="282" t="str">
        <f>'6.1. Паспорт сетевой график'!A12:L12</f>
        <v>H_TP1100.PS.0053</v>
      </c>
      <c r="B11" s="282"/>
      <c r="C11" s="282"/>
      <c r="D11" s="282"/>
      <c r="E11" s="282"/>
      <c r="F11" s="282"/>
      <c r="G11" s="282"/>
      <c r="H11" s="282"/>
      <c r="I11" s="282"/>
      <c r="J11" s="282"/>
      <c r="K11" s="282"/>
      <c r="L11" s="282"/>
      <c r="M11" s="282"/>
      <c r="N11" s="282"/>
      <c r="O11" s="282"/>
      <c r="P11" s="282"/>
      <c r="Q11" s="282"/>
    </row>
    <row r="12" spans="1:17" x14ac:dyDescent="0.25">
      <c r="A12" s="286" t="s">
        <v>7</v>
      </c>
      <c r="B12" s="286"/>
      <c r="C12" s="286"/>
      <c r="D12" s="286"/>
      <c r="E12" s="286"/>
      <c r="F12" s="286"/>
      <c r="G12" s="286"/>
      <c r="H12" s="286"/>
      <c r="I12" s="286"/>
      <c r="J12" s="286"/>
      <c r="K12" s="286"/>
      <c r="L12" s="286"/>
      <c r="M12" s="286"/>
      <c r="N12" s="286"/>
      <c r="O12" s="286"/>
      <c r="P12" s="286"/>
      <c r="Q12" s="286"/>
    </row>
    <row r="13" spans="1:17" ht="16.5" customHeight="1" x14ac:dyDescent="0.3">
      <c r="A13" s="11"/>
      <c r="B13" s="11"/>
      <c r="C13" s="11"/>
      <c r="D13" s="11"/>
      <c r="E13" s="11"/>
      <c r="F13" s="11"/>
      <c r="G13" s="11"/>
      <c r="H13" s="65"/>
      <c r="I13" s="65"/>
      <c r="J13" s="65"/>
      <c r="K13" s="65"/>
      <c r="L13" s="65"/>
      <c r="M13" s="65"/>
      <c r="N13" s="65"/>
      <c r="O13" s="65"/>
      <c r="P13" s="65"/>
      <c r="Q13" s="65"/>
    </row>
    <row r="14" spans="1:17" x14ac:dyDescent="0.25">
      <c r="A14" s="282" t="str">
        <f>'6.1. Паспорт сетевой график'!A15:L15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282"/>
      <c r="C14" s="282"/>
      <c r="D14" s="282"/>
      <c r="E14" s="282"/>
      <c r="F14" s="282"/>
      <c r="G14" s="282"/>
      <c r="H14" s="282"/>
      <c r="I14" s="282"/>
      <c r="J14" s="282"/>
      <c r="K14" s="282"/>
      <c r="L14" s="282"/>
      <c r="M14" s="282"/>
      <c r="N14" s="282"/>
      <c r="O14" s="282"/>
      <c r="P14" s="282"/>
      <c r="Q14" s="282"/>
    </row>
    <row r="15" spans="1:17" ht="15.75" customHeight="1" x14ac:dyDescent="0.25">
      <c r="A15" s="286" t="s">
        <v>6</v>
      </c>
      <c r="B15" s="286"/>
      <c r="C15" s="286"/>
      <c r="D15" s="286"/>
      <c r="E15" s="286"/>
      <c r="F15" s="286"/>
      <c r="G15" s="286"/>
      <c r="H15" s="286"/>
      <c r="I15" s="286"/>
      <c r="J15" s="286"/>
      <c r="K15" s="286"/>
      <c r="L15" s="286"/>
      <c r="M15" s="286"/>
      <c r="N15" s="286"/>
      <c r="O15" s="286"/>
      <c r="P15" s="286"/>
      <c r="Q15" s="286"/>
    </row>
    <row r="16" spans="1:17" x14ac:dyDescent="0.25">
      <c r="A16" s="61"/>
      <c r="H16" s="61"/>
      <c r="I16" s="61"/>
      <c r="J16" s="61"/>
      <c r="K16" s="61"/>
      <c r="L16" s="61"/>
      <c r="M16" s="61"/>
      <c r="N16" s="61"/>
      <c r="O16" s="61"/>
      <c r="P16" s="61"/>
    </row>
    <row r="17" spans="1:29" x14ac:dyDescent="0.25">
      <c r="A17" s="61"/>
      <c r="H17" s="61"/>
      <c r="I17" s="61"/>
      <c r="J17" s="61"/>
      <c r="K17" s="61"/>
      <c r="L17" s="61"/>
      <c r="M17" s="61"/>
      <c r="N17" s="61"/>
      <c r="O17" s="61"/>
      <c r="P17" s="61"/>
    </row>
    <row r="18" spans="1:29" x14ac:dyDescent="0.25">
      <c r="A18" s="412" t="s">
        <v>359</v>
      </c>
      <c r="B18" s="412"/>
      <c r="C18" s="412"/>
      <c r="D18" s="412"/>
      <c r="E18" s="412"/>
      <c r="F18" s="412"/>
      <c r="G18" s="412"/>
      <c r="H18" s="412"/>
      <c r="I18" s="412"/>
      <c r="J18" s="412"/>
      <c r="K18" s="412"/>
      <c r="L18" s="412"/>
      <c r="M18" s="412"/>
      <c r="N18" s="412"/>
      <c r="O18" s="412"/>
      <c r="P18" s="412"/>
      <c r="Q18" s="412"/>
    </row>
    <row r="19" spans="1:29" x14ac:dyDescent="0.25">
      <c r="A19" s="61"/>
      <c r="B19" s="61"/>
      <c r="C19" s="61"/>
      <c r="D19" s="61"/>
      <c r="E19" s="61"/>
      <c r="F19" s="61"/>
      <c r="H19" s="61"/>
      <c r="I19" s="61"/>
      <c r="J19" s="61"/>
      <c r="K19" s="61"/>
      <c r="L19" s="61"/>
      <c r="M19" s="61"/>
      <c r="N19" s="61"/>
      <c r="O19" s="61"/>
      <c r="P19" s="61"/>
    </row>
    <row r="20" spans="1:29" ht="22.5" customHeight="1" x14ac:dyDescent="0.25">
      <c r="A20" s="413" t="s">
        <v>139</v>
      </c>
      <c r="B20" s="413" t="s">
        <v>138</v>
      </c>
      <c r="C20" s="411" t="s">
        <v>137</v>
      </c>
      <c r="D20" s="411"/>
      <c r="E20" s="416" t="s">
        <v>474</v>
      </c>
      <c r="F20" s="416"/>
      <c r="G20" s="413" t="s">
        <v>586</v>
      </c>
      <c r="H20" s="417" t="s">
        <v>572</v>
      </c>
      <c r="I20" s="418"/>
      <c r="J20" s="418"/>
      <c r="K20" s="418"/>
      <c r="L20" s="417" t="s">
        <v>573</v>
      </c>
      <c r="M20" s="418"/>
      <c r="N20" s="418"/>
      <c r="O20" s="418"/>
      <c r="P20" s="417" t="s">
        <v>574</v>
      </c>
      <c r="Q20" s="418"/>
      <c r="R20" s="418"/>
      <c r="S20" s="418"/>
      <c r="T20" s="417" t="s">
        <v>575</v>
      </c>
      <c r="U20" s="418"/>
      <c r="V20" s="418"/>
      <c r="W20" s="418"/>
      <c r="X20" s="417" t="s">
        <v>576</v>
      </c>
      <c r="Y20" s="418"/>
      <c r="Z20" s="418"/>
      <c r="AA20" s="418"/>
      <c r="AB20" s="407" t="s">
        <v>136</v>
      </c>
      <c r="AC20" s="408"/>
    </row>
    <row r="21" spans="1:29" ht="84.75" customHeight="1" x14ac:dyDescent="0.25">
      <c r="A21" s="414"/>
      <c r="B21" s="414"/>
      <c r="C21" s="411"/>
      <c r="D21" s="411"/>
      <c r="E21" s="416"/>
      <c r="F21" s="416"/>
      <c r="G21" s="414"/>
      <c r="H21" s="411" t="s">
        <v>2</v>
      </c>
      <c r="I21" s="411"/>
      <c r="J21" s="411" t="s">
        <v>475</v>
      </c>
      <c r="K21" s="411"/>
      <c r="L21" s="411" t="s">
        <v>2</v>
      </c>
      <c r="M21" s="411"/>
      <c r="N21" s="411" t="s">
        <v>475</v>
      </c>
      <c r="O21" s="411"/>
      <c r="P21" s="411" t="s">
        <v>2</v>
      </c>
      <c r="Q21" s="411"/>
      <c r="R21" s="411" t="s">
        <v>475</v>
      </c>
      <c r="S21" s="411"/>
      <c r="T21" s="411" t="s">
        <v>2</v>
      </c>
      <c r="U21" s="411"/>
      <c r="V21" s="411" t="s">
        <v>475</v>
      </c>
      <c r="W21" s="411"/>
      <c r="X21" s="411" t="s">
        <v>2</v>
      </c>
      <c r="Y21" s="411"/>
      <c r="Z21" s="411" t="s">
        <v>475</v>
      </c>
      <c r="AA21" s="411"/>
      <c r="AB21" s="409"/>
      <c r="AC21" s="410"/>
    </row>
    <row r="22" spans="1:29" ht="89.25" customHeight="1" x14ac:dyDescent="0.25">
      <c r="A22" s="415"/>
      <c r="B22" s="415"/>
      <c r="C22" s="234" t="s">
        <v>2</v>
      </c>
      <c r="D22" s="234" t="s">
        <v>475</v>
      </c>
      <c r="E22" s="235" t="s">
        <v>577</v>
      </c>
      <c r="F22" s="235" t="s">
        <v>587</v>
      </c>
      <c r="G22" s="415"/>
      <c r="H22" s="203" t="s">
        <v>341</v>
      </c>
      <c r="I22" s="203" t="s">
        <v>342</v>
      </c>
      <c r="J22" s="203" t="s">
        <v>341</v>
      </c>
      <c r="K22" s="203" t="s">
        <v>342</v>
      </c>
      <c r="L22" s="203" t="s">
        <v>341</v>
      </c>
      <c r="M22" s="203" t="s">
        <v>342</v>
      </c>
      <c r="N22" s="203" t="s">
        <v>341</v>
      </c>
      <c r="O22" s="203" t="s">
        <v>342</v>
      </c>
      <c r="P22" s="203" t="s">
        <v>341</v>
      </c>
      <c r="Q22" s="203" t="s">
        <v>342</v>
      </c>
      <c r="R22" s="203" t="s">
        <v>341</v>
      </c>
      <c r="S22" s="203" t="s">
        <v>342</v>
      </c>
      <c r="T22" s="203" t="s">
        <v>341</v>
      </c>
      <c r="U22" s="203" t="s">
        <v>342</v>
      </c>
      <c r="V22" s="203" t="s">
        <v>341</v>
      </c>
      <c r="W22" s="203" t="s">
        <v>342</v>
      </c>
      <c r="X22" s="203" t="s">
        <v>341</v>
      </c>
      <c r="Y22" s="203" t="s">
        <v>342</v>
      </c>
      <c r="Z22" s="203" t="s">
        <v>341</v>
      </c>
      <c r="AA22" s="203" t="s">
        <v>342</v>
      </c>
      <c r="AB22" s="234" t="s">
        <v>476</v>
      </c>
      <c r="AC22" s="234" t="s">
        <v>475</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s="178" customFormat="1" ht="47.25" x14ac:dyDescent="0.25">
      <c r="A24" s="204">
        <v>1</v>
      </c>
      <c r="B24" s="205" t="s">
        <v>135</v>
      </c>
      <c r="C24" s="206">
        <v>19.827178566000001</v>
      </c>
      <c r="D24" s="206">
        <v>23.609114223999999</v>
      </c>
      <c r="E24" s="206">
        <v>21.608589154000001</v>
      </c>
      <c r="F24" s="206">
        <v>21.608589154000001</v>
      </c>
      <c r="G24" s="206">
        <v>0</v>
      </c>
      <c r="H24" s="206">
        <v>17.826653496000002</v>
      </c>
      <c r="I24" s="206"/>
      <c r="J24" s="206">
        <v>21.608589154000001</v>
      </c>
      <c r="K24" s="206"/>
      <c r="L24" s="206">
        <v>0</v>
      </c>
      <c r="M24" s="206"/>
      <c r="N24" s="206">
        <v>0</v>
      </c>
      <c r="O24" s="206"/>
      <c r="P24" s="206">
        <v>0</v>
      </c>
      <c r="Q24" s="206"/>
      <c r="R24" s="206">
        <v>0</v>
      </c>
      <c r="S24" s="206"/>
      <c r="T24" s="206">
        <v>0</v>
      </c>
      <c r="U24" s="206"/>
      <c r="V24" s="206">
        <v>0</v>
      </c>
      <c r="W24" s="206"/>
      <c r="X24" s="206">
        <v>0</v>
      </c>
      <c r="Y24" s="206"/>
      <c r="Z24" s="206">
        <v>0</v>
      </c>
      <c r="AA24" s="206"/>
      <c r="AB24" s="206">
        <v>17.826653496000002</v>
      </c>
      <c r="AC24" s="206">
        <v>21.608589154000001</v>
      </c>
    </row>
    <row r="25" spans="1:29" s="179" customFormat="1" x14ac:dyDescent="0.25">
      <c r="A25" s="207" t="s">
        <v>477</v>
      </c>
      <c r="B25" s="208" t="s">
        <v>134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s="179" customFormat="1" x14ac:dyDescent="0.25">
      <c r="A26" s="207" t="s">
        <v>478</v>
      </c>
      <c r="B26" s="208" t="s">
        <v>133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s="179" customFormat="1" ht="31.5" x14ac:dyDescent="0.25">
      <c r="A27" s="207" t="s">
        <v>479</v>
      </c>
      <c r="B27" s="208" t="s">
        <v>299</v>
      </c>
      <c r="C27" s="206"/>
      <c r="D27" s="206"/>
      <c r="E27" s="206"/>
      <c r="F27" s="206"/>
      <c r="G27" s="206">
        <v>0</v>
      </c>
      <c r="H27" s="206">
        <v>14.855544580000002</v>
      </c>
      <c r="I27" s="206"/>
      <c r="J27" s="206">
        <v>18.19307169</v>
      </c>
      <c r="K27" s="206"/>
      <c r="L27" s="206">
        <v>0</v>
      </c>
      <c r="M27" s="206"/>
      <c r="N27" s="206">
        <v>0</v>
      </c>
      <c r="O27" s="206"/>
      <c r="P27" s="206">
        <v>0</v>
      </c>
      <c r="Q27" s="206"/>
      <c r="R27" s="206">
        <v>0</v>
      </c>
      <c r="S27" s="206"/>
      <c r="T27" s="206">
        <v>0</v>
      </c>
      <c r="U27" s="206"/>
      <c r="V27" s="206">
        <v>0</v>
      </c>
      <c r="W27" s="206"/>
      <c r="X27" s="206">
        <v>0</v>
      </c>
      <c r="Y27" s="206"/>
      <c r="Z27" s="206">
        <v>0</v>
      </c>
      <c r="AA27" s="206"/>
      <c r="AB27" s="206">
        <v>14.855544580000002</v>
      </c>
      <c r="AC27" s="206">
        <v>18.19307169</v>
      </c>
    </row>
    <row r="28" spans="1:29" s="179" customFormat="1" x14ac:dyDescent="0.25">
      <c r="A28" s="207" t="s">
        <v>480</v>
      </c>
      <c r="B28" s="208" t="s">
        <v>481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s="179" customFormat="1" x14ac:dyDescent="0.25">
      <c r="A29" s="207" t="s">
        <v>482</v>
      </c>
      <c r="B29" s="209" t="s">
        <v>132</v>
      </c>
      <c r="C29" s="206"/>
      <c r="D29" s="206"/>
      <c r="E29" s="206"/>
      <c r="F29" s="206"/>
      <c r="G29" s="206">
        <v>0</v>
      </c>
      <c r="H29" s="206">
        <v>2.9711089160000004</v>
      </c>
      <c r="I29" s="206"/>
      <c r="J29" s="206">
        <v>3.4155174640000006</v>
      </c>
      <c r="K29" s="206"/>
      <c r="L29" s="206">
        <v>0</v>
      </c>
      <c r="M29" s="206"/>
      <c r="N29" s="206">
        <v>0</v>
      </c>
      <c r="O29" s="206"/>
      <c r="P29" s="206">
        <v>0</v>
      </c>
      <c r="Q29" s="206"/>
      <c r="R29" s="206">
        <v>0</v>
      </c>
      <c r="S29" s="206"/>
      <c r="T29" s="206">
        <v>0</v>
      </c>
      <c r="U29" s="206"/>
      <c r="V29" s="206">
        <v>0</v>
      </c>
      <c r="W29" s="206"/>
      <c r="X29" s="206">
        <v>0</v>
      </c>
      <c r="Y29" s="206"/>
      <c r="Z29" s="206">
        <v>0</v>
      </c>
      <c r="AA29" s="206"/>
      <c r="AB29" s="206">
        <v>2.9711089160000004</v>
      </c>
      <c r="AC29" s="206">
        <v>3.4155174640000006</v>
      </c>
    </row>
    <row r="30" spans="1:29" s="178" customFormat="1" ht="47.25" x14ac:dyDescent="0.25">
      <c r="A30" s="204" t="s">
        <v>63</v>
      </c>
      <c r="B30" s="205" t="s">
        <v>483</v>
      </c>
      <c r="C30" s="206">
        <v>16.558621930000001</v>
      </c>
      <c r="D30" s="206">
        <v>19.896149040000001</v>
      </c>
      <c r="E30" s="206">
        <v>18.19307169</v>
      </c>
      <c r="F30" s="206">
        <v>18.19307169</v>
      </c>
      <c r="G30" s="206">
        <v>0</v>
      </c>
      <c r="H30" s="206">
        <v>14.855544580000002</v>
      </c>
      <c r="I30" s="206"/>
      <c r="J30" s="206">
        <v>18.193071689999996</v>
      </c>
      <c r="K30" s="206"/>
      <c r="L30" s="206">
        <v>0</v>
      </c>
      <c r="M30" s="206"/>
      <c r="N30" s="206">
        <v>0</v>
      </c>
      <c r="O30" s="206"/>
      <c r="P30" s="206">
        <v>0</v>
      </c>
      <c r="Q30" s="206"/>
      <c r="R30" s="206">
        <v>0</v>
      </c>
      <c r="S30" s="206"/>
      <c r="T30" s="206">
        <v>0</v>
      </c>
      <c r="U30" s="206"/>
      <c r="V30" s="206">
        <v>0</v>
      </c>
      <c r="W30" s="206"/>
      <c r="X30" s="206">
        <v>0</v>
      </c>
      <c r="Y30" s="206"/>
      <c r="Z30" s="206">
        <v>0</v>
      </c>
      <c r="AA30" s="206"/>
      <c r="AB30" s="206">
        <v>14.855544580000002</v>
      </c>
      <c r="AC30" s="206">
        <v>18.193071689999996</v>
      </c>
    </row>
    <row r="31" spans="1:29" s="179" customFormat="1" x14ac:dyDescent="0.25">
      <c r="A31" s="204" t="s">
        <v>484</v>
      </c>
      <c r="B31" s="208" t="s">
        <v>131</v>
      </c>
      <c r="C31" s="206">
        <v>1.6524874000000001</v>
      </c>
      <c r="D31" s="206">
        <v>1.65248741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s="179" customFormat="1" ht="31.5" x14ac:dyDescent="0.25">
      <c r="A32" s="204" t="s">
        <v>485</v>
      </c>
      <c r="B32" s="208" t="s">
        <v>130</v>
      </c>
      <c r="C32" s="206">
        <v>5.5205575500000004</v>
      </c>
      <c r="D32" s="206">
        <v>6.7531773999999993</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179" customFormat="1" x14ac:dyDescent="0.25">
      <c r="A33" s="204" t="s">
        <v>486</v>
      </c>
      <c r="B33" s="208" t="s">
        <v>129</v>
      </c>
      <c r="C33" s="206">
        <v>7.6088961299999998</v>
      </c>
      <c r="D33" s="206">
        <v>9.5541755099999985</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179" customFormat="1" x14ac:dyDescent="0.25">
      <c r="A34" s="204" t="s">
        <v>487</v>
      </c>
      <c r="B34" s="208" t="s">
        <v>128</v>
      </c>
      <c r="C34" s="206">
        <v>1.7766808500000015</v>
      </c>
      <c r="D34" s="206">
        <v>1.9363087199999991</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78" customFormat="1" ht="31.5" x14ac:dyDescent="0.25">
      <c r="A35" s="204" t="s">
        <v>62</v>
      </c>
      <c r="B35" s="205" t="s">
        <v>488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179" customFormat="1" x14ac:dyDescent="0.25">
      <c r="A36" s="207" t="s">
        <v>489</v>
      </c>
      <c r="B36" s="208" t="s">
        <v>495</v>
      </c>
      <c r="C36" s="206"/>
      <c r="D36" s="206"/>
      <c r="E36" s="206"/>
      <c r="F36" s="206"/>
      <c r="G36" s="206">
        <v>0</v>
      </c>
      <c r="H36" s="206">
        <v>0</v>
      </c>
      <c r="I36" s="211" t="s">
        <v>420</v>
      </c>
      <c r="J36" s="206">
        <v>0</v>
      </c>
      <c r="K36" s="206" t="s">
        <v>420</v>
      </c>
      <c r="L36" s="206">
        <v>0</v>
      </c>
      <c r="M36" s="211" t="s">
        <v>420</v>
      </c>
      <c r="N36" s="206">
        <v>0</v>
      </c>
      <c r="O36" s="206" t="s">
        <v>420</v>
      </c>
      <c r="P36" s="206">
        <v>0</v>
      </c>
      <c r="Q36" s="211" t="s">
        <v>420</v>
      </c>
      <c r="R36" s="206">
        <v>0</v>
      </c>
      <c r="S36" s="206" t="s">
        <v>420</v>
      </c>
      <c r="T36" s="206">
        <v>0</v>
      </c>
      <c r="U36" s="211" t="s">
        <v>420</v>
      </c>
      <c r="V36" s="206">
        <v>0</v>
      </c>
      <c r="W36" s="206" t="s">
        <v>420</v>
      </c>
      <c r="X36" s="206">
        <v>0</v>
      </c>
      <c r="Y36" s="211" t="s">
        <v>420</v>
      </c>
      <c r="Z36" s="206">
        <v>0</v>
      </c>
      <c r="AA36" s="206" t="s">
        <v>420</v>
      </c>
      <c r="AB36" s="206">
        <v>0</v>
      </c>
      <c r="AC36" s="206">
        <v>0</v>
      </c>
    </row>
    <row r="37" spans="1:29" s="179" customFormat="1" ht="31.5" x14ac:dyDescent="0.25">
      <c r="A37" s="207" t="s">
        <v>491</v>
      </c>
      <c r="B37" s="210" t="s">
        <v>490</v>
      </c>
      <c r="C37" s="206"/>
      <c r="D37" s="206"/>
      <c r="E37" s="206"/>
      <c r="F37" s="206"/>
      <c r="G37" s="206">
        <v>0</v>
      </c>
      <c r="H37" s="206">
        <v>0</v>
      </c>
      <c r="I37" s="211" t="s">
        <v>420</v>
      </c>
      <c r="J37" s="206">
        <v>0</v>
      </c>
      <c r="K37" s="206" t="s">
        <v>420</v>
      </c>
      <c r="L37" s="206">
        <v>0</v>
      </c>
      <c r="M37" s="211" t="s">
        <v>420</v>
      </c>
      <c r="N37" s="206">
        <v>0</v>
      </c>
      <c r="O37" s="206" t="s">
        <v>420</v>
      </c>
      <c r="P37" s="206">
        <v>0</v>
      </c>
      <c r="Q37" s="211" t="s">
        <v>420</v>
      </c>
      <c r="R37" s="206">
        <v>0</v>
      </c>
      <c r="S37" s="206" t="s">
        <v>420</v>
      </c>
      <c r="T37" s="206">
        <v>0</v>
      </c>
      <c r="U37" s="211" t="s">
        <v>420</v>
      </c>
      <c r="V37" s="206">
        <v>0</v>
      </c>
      <c r="W37" s="206" t="s">
        <v>420</v>
      </c>
      <c r="X37" s="206">
        <v>0</v>
      </c>
      <c r="Y37" s="211" t="s">
        <v>420</v>
      </c>
      <c r="Z37" s="206">
        <v>0</v>
      </c>
      <c r="AA37" s="206" t="s">
        <v>420</v>
      </c>
      <c r="AB37" s="206">
        <v>0</v>
      </c>
      <c r="AC37" s="206">
        <v>0</v>
      </c>
    </row>
    <row r="38" spans="1:29" s="179" customFormat="1" x14ac:dyDescent="0.25">
      <c r="A38" s="207" t="s">
        <v>492</v>
      </c>
      <c r="B38" s="210" t="s">
        <v>126</v>
      </c>
      <c r="C38" s="206"/>
      <c r="D38" s="206"/>
      <c r="E38" s="206"/>
      <c r="F38" s="206"/>
      <c r="G38" s="206">
        <v>0</v>
      </c>
      <c r="H38" s="206">
        <v>0</v>
      </c>
      <c r="I38" s="211" t="s">
        <v>420</v>
      </c>
      <c r="J38" s="206">
        <v>0</v>
      </c>
      <c r="K38" s="206" t="s">
        <v>420</v>
      </c>
      <c r="L38" s="206">
        <v>0</v>
      </c>
      <c r="M38" s="211" t="s">
        <v>420</v>
      </c>
      <c r="N38" s="206">
        <v>0</v>
      </c>
      <c r="O38" s="206" t="s">
        <v>420</v>
      </c>
      <c r="P38" s="206">
        <v>0</v>
      </c>
      <c r="Q38" s="211" t="s">
        <v>420</v>
      </c>
      <c r="R38" s="206">
        <v>0</v>
      </c>
      <c r="S38" s="206" t="s">
        <v>420</v>
      </c>
      <c r="T38" s="206">
        <v>0</v>
      </c>
      <c r="U38" s="211" t="s">
        <v>420</v>
      </c>
      <c r="V38" s="206">
        <v>0</v>
      </c>
      <c r="W38" s="206" t="s">
        <v>420</v>
      </c>
      <c r="X38" s="206">
        <v>0</v>
      </c>
      <c r="Y38" s="211" t="s">
        <v>420</v>
      </c>
      <c r="Z38" s="206">
        <v>0</v>
      </c>
      <c r="AA38" s="206" t="s">
        <v>420</v>
      </c>
      <c r="AB38" s="206">
        <v>0</v>
      </c>
      <c r="AC38" s="206">
        <v>0</v>
      </c>
    </row>
    <row r="39" spans="1:29" s="179" customFormat="1" x14ac:dyDescent="0.25">
      <c r="A39" s="207" t="s">
        <v>494</v>
      </c>
      <c r="B39" s="208" t="s">
        <v>493</v>
      </c>
      <c r="C39" s="206"/>
      <c r="D39" s="206"/>
      <c r="E39" s="206"/>
      <c r="F39" s="206"/>
      <c r="G39" s="206">
        <v>0</v>
      </c>
      <c r="H39" s="206">
        <v>0</v>
      </c>
      <c r="I39" s="211" t="s">
        <v>420</v>
      </c>
      <c r="J39" s="206">
        <v>0</v>
      </c>
      <c r="K39" s="206" t="s">
        <v>420</v>
      </c>
      <c r="L39" s="206">
        <v>0</v>
      </c>
      <c r="M39" s="211" t="s">
        <v>420</v>
      </c>
      <c r="N39" s="206">
        <v>0</v>
      </c>
      <c r="O39" s="206" t="s">
        <v>420</v>
      </c>
      <c r="P39" s="206">
        <v>0</v>
      </c>
      <c r="Q39" s="211" t="s">
        <v>420</v>
      </c>
      <c r="R39" s="206">
        <v>0</v>
      </c>
      <c r="S39" s="206" t="s">
        <v>420</v>
      </c>
      <c r="T39" s="206">
        <v>0</v>
      </c>
      <c r="U39" s="211" t="s">
        <v>420</v>
      </c>
      <c r="V39" s="206">
        <v>0</v>
      </c>
      <c r="W39" s="206" t="s">
        <v>420</v>
      </c>
      <c r="X39" s="206">
        <v>0</v>
      </c>
      <c r="Y39" s="211" t="s">
        <v>420</v>
      </c>
      <c r="Z39" s="206">
        <v>0</v>
      </c>
      <c r="AA39" s="206" t="s">
        <v>420</v>
      </c>
      <c r="AB39" s="206">
        <v>0</v>
      </c>
      <c r="AC39" s="206">
        <v>0</v>
      </c>
    </row>
    <row r="40" spans="1:29" s="179" customFormat="1" x14ac:dyDescent="0.25">
      <c r="A40" s="207" t="s">
        <v>496</v>
      </c>
      <c r="B40" s="208" t="s">
        <v>497</v>
      </c>
      <c r="C40" s="206"/>
      <c r="D40" s="206"/>
      <c r="E40" s="206"/>
      <c r="F40" s="206"/>
      <c r="G40" s="206">
        <v>0</v>
      </c>
      <c r="H40" s="206">
        <v>0</v>
      </c>
      <c r="I40" s="211" t="s">
        <v>420</v>
      </c>
      <c r="J40" s="206">
        <v>0</v>
      </c>
      <c r="K40" s="206" t="s">
        <v>420</v>
      </c>
      <c r="L40" s="206">
        <v>0</v>
      </c>
      <c r="M40" s="211" t="s">
        <v>420</v>
      </c>
      <c r="N40" s="206">
        <v>0</v>
      </c>
      <c r="O40" s="206" t="s">
        <v>420</v>
      </c>
      <c r="P40" s="206">
        <v>0</v>
      </c>
      <c r="Q40" s="211" t="s">
        <v>420</v>
      </c>
      <c r="R40" s="206">
        <v>0</v>
      </c>
      <c r="S40" s="206" t="s">
        <v>420</v>
      </c>
      <c r="T40" s="206">
        <v>0</v>
      </c>
      <c r="U40" s="211" t="s">
        <v>420</v>
      </c>
      <c r="V40" s="206">
        <v>0</v>
      </c>
      <c r="W40" s="206" t="s">
        <v>420</v>
      </c>
      <c r="X40" s="206">
        <v>0</v>
      </c>
      <c r="Y40" s="211" t="s">
        <v>420</v>
      </c>
      <c r="Z40" s="206">
        <v>0</v>
      </c>
      <c r="AA40" s="206" t="s">
        <v>420</v>
      </c>
      <c r="AB40" s="206">
        <v>0</v>
      </c>
      <c r="AC40" s="206">
        <v>0</v>
      </c>
    </row>
    <row r="41" spans="1:29" s="179" customFormat="1" x14ac:dyDescent="0.25">
      <c r="A41" s="207" t="s">
        <v>498</v>
      </c>
      <c r="B41" s="208" t="s">
        <v>499</v>
      </c>
      <c r="C41" s="206"/>
      <c r="D41" s="206"/>
      <c r="E41" s="206"/>
      <c r="F41" s="206"/>
      <c r="G41" s="206">
        <v>0</v>
      </c>
      <c r="H41" s="206">
        <v>0</v>
      </c>
      <c r="I41" s="211" t="s">
        <v>420</v>
      </c>
      <c r="J41" s="206">
        <v>0</v>
      </c>
      <c r="K41" s="206" t="s">
        <v>420</v>
      </c>
      <c r="L41" s="206">
        <v>0</v>
      </c>
      <c r="M41" s="211" t="s">
        <v>420</v>
      </c>
      <c r="N41" s="206">
        <v>0</v>
      </c>
      <c r="O41" s="206" t="s">
        <v>420</v>
      </c>
      <c r="P41" s="206">
        <v>0</v>
      </c>
      <c r="Q41" s="211" t="s">
        <v>420</v>
      </c>
      <c r="R41" s="206">
        <v>0</v>
      </c>
      <c r="S41" s="206" t="s">
        <v>420</v>
      </c>
      <c r="T41" s="206">
        <v>0</v>
      </c>
      <c r="U41" s="211" t="s">
        <v>420</v>
      </c>
      <c r="V41" s="206">
        <v>0</v>
      </c>
      <c r="W41" s="206" t="s">
        <v>420</v>
      </c>
      <c r="X41" s="206">
        <v>0</v>
      </c>
      <c r="Y41" s="211" t="s">
        <v>420</v>
      </c>
      <c r="Z41" s="206">
        <v>0</v>
      </c>
      <c r="AA41" s="206" t="s">
        <v>420</v>
      </c>
      <c r="AB41" s="206">
        <v>0</v>
      </c>
      <c r="AC41" s="206">
        <v>0</v>
      </c>
    </row>
    <row r="42" spans="1:29" s="178" customFormat="1" x14ac:dyDescent="0.25">
      <c r="A42" s="207" t="s">
        <v>500</v>
      </c>
      <c r="B42" s="208" t="s">
        <v>501</v>
      </c>
      <c r="C42" s="206"/>
      <c r="D42" s="206"/>
      <c r="E42" s="206"/>
      <c r="F42" s="206"/>
      <c r="G42" s="206">
        <v>0</v>
      </c>
      <c r="H42" s="206">
        <v>0</v>
      </c>
      <c r="I42" s="211" t="s">
        <v>420</v>
      </c>
      <c r="J42" s="206">
        <v>0</v>
      </c>
      <c r="K42" s="206" t="s">
        <v>420</v>
      </c>
      <c r="L42" s="206">
        <v>0</v>
      </c>
      <c r="M42" s="211" t="s">
        <v>420</v>
      </c>
      <c r="N42" s="206">
        <v>0</v>
      </c>
      <c r="O42" s="206" t="s">
        <v>420</v>
      </c>
      <c r="P42" s="206">
        <v>0</v>
      </c>
      <c r="Q42" s="211" t="s">
        <v>420</v>
      </c>
      <c r="R42" s="206">
        <v>0</v>
      </c>
      <c r="S42" s="206" t="s">
        <v>420</v>
      </c>
      <c r="T42" s="206">
        <v>0</v>
      </c>
      <c r="U42" s="211" t="s">
        <v>420</v>
      </c>
      <c r="V42" s="206">
        <v>0</v>
      </c>
      <c r="W42" s="206" t="s">
        <v>420</v>
      </c>
      <c r="X42" s="206">
        <v>0</v>
      </c>
      <c r="Y42" s="211" t="s">
        <v>420</v>
      </c>
      <c r="Z42" s="206">
        <v>0</v>
      </c>
      <c r="AA42" s="206" t="s">
        <v>420</v>
      </c>
      <c r="AB42" s="206">
        <v>0</v>
      </c>
      <c r="AC42" s="206">
        <v>0</v>
      </c>
    </row>
    <row r="43" spans="1:29" s="179" customFormat="1" x14ac:dyDescent="0.25">
      <c r="A43" s="207" t="s">
        <v>502</v>
      </c>
      <c r="B43" s="208" t="s">
        <v>503</v>
      </c>
      <c r="C43" s="206"/>
      <c r="D43" s="206"/>
      <c r="E43" s="206"/>
      <c r="F43" s="206"/>
      <c r="G43" s="206">
        <v>0</v>
      </c>
      <c r="H43" s="206">
        <v>0</v>
      </c>
      <c r="I43" s="211" t="s">
        <v>420</v>
      </c>
      <c r="J43" s="206">
        <v>0</v>
      </c>
      <c r="K43" s="206" t="s">
        <v>420</v>
      </c>
      <c r="L43" s="206">
        <v>0</v>
      </c>
      <c r="M43" s="211" t="s">
        <v>420</v>
      </c>
      <c r="N43" s="206">
        <v>0</v>
      </c>
      <c r="O43" s="206" t="s">
        <v>420</v>
      </c>
      <c r="P43" s="206">
        <v>0</v>
      </c>
      <c r="Q43" s="211" t="s">
        <v>420</v>
      </c>
      <c r="R43" s="206">
        <v>0</v>
      </c>
      <c r="S43" s="206" t="s">
        <v>420</v>
      </c>
      <c r="T43" s="206">
        <v>0</v>
      </c>
      <c r="U43" s="211" t="s">
        <v>420</v>
      </c>
      <c r="V43" s="206">
        <v>0</v>
      </c>
      <c r="W43" s="206" t="s">
        <v>420</v>
      </c>
      <c r="X43" s="206">
        <v>0</v>
      </c>
      <c r="Y43" s="211" t="s">
        <v>420</v>
      </c>
      <c r="Z43" s="206">
        <v>0</v>
      </c>
      <c r="AA43" s="206" t="s">
        <v>420</v>
      </c>
      <c r="AB43" s="206">
        <v>0</v>
      </c>
      <c r="AC43" s="206">
        <v>0</v>
      </c>
    </row>
    <row r="44" spans="1:29" s="179" customFormat="1" x14ac:dyDescent="0.25">
      <c r="A44" s="207" t="s">
        <v>504</v>
      </c>
      <c r="B44" s="208" t="s">
        <v>505</v>
      </c>
      <c r="C44" s="206"/>
      <c r="D44" s="206"/>
      <c r="E44" s="206"/>
      <c r="F44" s="206"/>
      <c r="G44" s="206">
        <v>0</v>
      </c>
      <c r="H44" s="206">
        <v>0</v>
      </c>
      <c r="I44" s="211" t="s">
        <v>420</v>
      </c>
      <c r="J44" s="206">
        <v>0</v>
      </c>
      <c r="K44" s="206" t="s">
        <v>420</v>
      </c>
      <c r="L44" s="206">
        <v>0</v>
      </c>
      <c r="M44" s="211" t="s">
        <v>420</v>
      </c>
      <c r="N44" s="206">
        <v>0</v>
      </c>
      <c r="O44" s="206" t="s">
        <v>420</v>
      </c>
      <c r="P44" s="206">
        <v>0</v>
      </c>
      <c r="Q44" s="211" t="s">
        <v>420</v>
      </c>
      <c r="R44" s="206">
        <v>0</v>
      </c>
      <c r="S44" s="206" t="s">
        <v>420</v>
      </c>
      <c r="T44" s="206">
        <v>0</v>
      </c>
      <c r="U44" s="211" t="s">
        <v>420</v>
      </c>
      <c r="V44" s="206">
        <v>0</v>
      </c>
      <c r="W44" s="206" t="s">
        <v>420</v>
      </c>
      <c r="X44" s="206">
        <v>0</v>
      </c>
      <c r="Y44" s="211" t="s">
        <v>420</v>
      </c>
      <c r="Z44" s="206">
        <v>0</v>
      </c>
      <c r="AA44" s="206" t="s">
        <v>420</v>
      </c>
      <c r="AB44" s="206">
        <v>0</v>
      </c>
      <c r="AC44" s="206">
        <v>0</v>
      </c>
    </row>
    <row r="45" spans="1:29" s="179" customFormat="1" x14ac:dyDescent="0.25">
      <c r="A45" s="207" t="s">
        <v>506</v>
      </c>
      <c r="B45" s="208" t="s">
        <v>507</v>
      </c>
      <c r="C45" s="206"/>
      <c r="D45" s="206"/>
      <c r="E45" s="206"/>
      <c r="F45" s="206"/>
      <c r="G45" s="206">
        <v>0</v>
      </c>
      <c r="H45" s="206">
        <v>0</v>
      </c>
      <c r="I45" s="211" t="s">
        <v>420</v>
      </c>
      <c r="J45" s="206">
        <v>0</v>
      </c>
      <c r="K45" s="206" t="s">
        <v>420</v>
      </c>
      <c r="L45" s="206">
        <v>0</v>
      </c>
      <c r="M45" s="211" t="s">
        <v>420</v>
      </c>
      <c r="N45" s="206">
        <v>0</v>
      </c>
      <c r="O45" s="206" t="s">
        <v>420</v>
      </c>
      <c r="P45" s="206">
        <v>0</v>
      </c>
      <c r="Q45" s="211" t="s">
        <v>420</v>
      </c>
      <c r="R45" s="206">
        <v>0</v>
      </c>
      <c r="S45" s="206" t="s">
        <v>420</v>
      </c>
      <c r="T45" s="206">
        <v>0</v>
      </c>
      <c r="U45" s="211" t="s">
        <v>420</v>
      </c>
      <c r="V45" s="206">
        <v>0</v>
      </c>
      <c r="W45" s="206" t="s">
        <v>420</v>
      </c>
      <c r="X45" s="206">
        <v>0</v>
      </c>
      <c r="Y45" s="211" t="s">
        <v>420</v>
      </c>
      <c r="Z45" s="206">
        <v>0</v>
      </c>
      <c r="AA45" s="206" t="s">
        <v>420</v>
      </c>
      <c r="AB45" s="206">
        <v>0</v>
      </c>
      <c r="AC45" s="206">
        <v>0</v>
      </c>
    </row>
    <row r="46" spans="1:29" s="179" customFormat="1" x14ac:dyDescent="0.25">
      <c r="A46" s="207" t="s">
        <v>508</v>
      </c>
      <c r="B46" s="208" t="s">
        <v>509</v>
      </c>
      <c r="C46" s="206"/>
      <c r="D46" s="206"/>
      <c r="E46" s="206"/>
      <c r="F46" s="206"/>
      <c r="G46" s="206">
        <v>0</v>
      </c>
      <c r="H46" s="206">
        <v>0</v>
      </c>
      <c r="I46" s="211" t="s">
        <v>420</v>
      </c>
      <c r="J46" s="206">
        <v>0</v>
      </c>
      <c r="K46" s="206" t="s">
        <v>420</v>
      </c>
      <c r="L46" s="206">
        <v>0</v>
      </c>
      <c r="M46" s="211" t="s">
        <v>420</v>
      </c>
      <c r="N46" s="206">
        <v>0</v>
      </c>
      <c r="O46" s="206" t="s">
        <v>420</v>
      </c>
      <c r="P46" s="206">
        <v>0</v>
      </c>
      <c r="Q46" s="211" t="s">
        <v>420</v>
      </c>
      <c r="R46" s="206">
        <v>0</v>
      </c>
      <c r="S46" s="206" t="s">
        <v>420</v>
      </c>
      <c r="T46" s="206">
        <v>0</v>
      </c>
      <c r="U46" s="211" t="s">
        <v>420</v>
      </c>
      <c r="V46" s="206">
        <v>0</v>
      </c>
      <c r="W46" s="206" t="s">
        <v>420</v>
      </c>
      <c r="X46" s="206">
        <v>0</v>
      </c>
      <c r="Y46" s="211" t="s">
        <v>420</v>
      </c>
      <c r="Z46" s="206">
        <v>0</v>
      </c>
      <c r="AA46" s="206" t="s">
        <v>420</v>
      </c>
      <c r="AB46" s="206">
        <v>0</v>
      </c>
      <c r="AC46" s="206">
        <v>0</v>
      </c>
    </row>
    <row r="47" spans="1:29" s="179" customFormat="1" x14ac:dyDescent="0.25">
      <c r="A47" s="204" t="s">
        <v>61</v>
      </c>
      <c r="B47" s="205" t="s">
        <v>127</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s="179" customFormat="1" x14ac:dyDescent="0.25">
      <c r="A48" s="207" t="s">
        <v>510</v>
      </c>
      <c r="B48" s="208" t="s">
        <v>495</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178" customFormat="1" ht="31.5" x14ac:dyDescent="0.25">
      <c r="A49" s="207" t="s">
        <v>511</v>
      </c>
      <c r="B49" s="210" t="s">
        <v>490</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179" customFormat="1" x14ac:dyDescent="0.25">
      <c r="A50" s="207" t="s">
        <v>512</v>
      </c>
      <c r="B50" s="210" t="s">
        <v>126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179" customFormat="1" ht="31.5" x14ac:dyDescent="0.25">
      <c r="A51" s="207" t="s">
        <v>514</v>
      </c>
      <c r="B51" s="208" t="s">
        <v>513</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179" customFormat="1" ht="31.5" x14ac:dyDescent="0.25">
      <c r="A52" s="207" t="s">
        <v>516</v>
      </c>
      <c r="B52" s="208" t="s">
        <v>515</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179" customFormat="1" x14ac:dyDescent="0.25">
      <c r="A53" s="207" t="s">
        <v>517</v>
      </c>
      <c r="B53" s="208" t="s">
        <v>125</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179" customFormat="1" x14ac:dyDescent="0.25">
      <c r="A54" s="207" t="s">
        <v>518</v>
      </c>
      <c r="B54" s="208" t="s">
        <v>497</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179" customFormat="1" x14ac:dyDescent="0.25">
      <c r="A55" s="207" t="s">
        <v>519</v>
      </c>
      <c r="B55" s="208" t="s">
        <v>499</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178" customFormat="1" x14ac:dyDescent="0.25">
      <c r="A56" s="207" t="s">
        <v>520</v>
      </c>
      <c r="B56" s="208" t="s">
        <v>501</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178" customFormat="1" x14ac:dyDescent="0.25">
      <c r="A57" s="207" t="s">
        <v>521</v>
      </c>
      <c r="B57" s="208" t="s">
        <v>503</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179" customFormat="1" x14ac:dyDescent="0.25">
      <c r="A58" s="207" t="s">
        <v>522</v>
      </c>
      <c r="B58" s="208" t="s">
        <v>505</v>
      </c>
      <c r="C58" s="206">
        <v>303</v>
      </c>
      <c r="D58" s="206">
        <v>211</v>
      </c>
      <c r="E58" s="206"/>
      <c r="F58" s="206"/>
      <c r="G58" s="206">
        <v>0</v>
      </c>
      <c r="H58" s="206">
        <v>303</v>
      </c>
      <c r="I58" s="206"/>
      <c r="J58" s="206">
        <v>211</v>
      </c>
      <c r="K58" s="206"/>
      <c r="L58" s="206">
        <v>0</v>
      </c>
      <c r="M58" s="206"/>
      <c r="N58" s="206">
        <v>0</v>
      </c>
      <c r="O58" s="206"/>
      <c r="P58" s="206">
        <v>0</v>
      </c>
      <c r="Q58" s="206"/>
      <c r="R58" s="206">
        <v>0</v>
      </c>
      <c r="S58" s="206"/>
      <c r="T58" s="206">
        <v>0</v>
      </c>
      <c r="U58" s="206"/>
      <c r="V58" s="206">
        <v>0</v>
      </c>
      <c r="W58" s="206"/>
      <c r="X58" s="206">
        <v>0</v>
      </c>
      <c r="Y58" s="206"/>
      <c r="Z58" s="206">
        <v>0</v>
      </c>
      <c r="AA58" s="206"/>
      <c r="AB58" s="206">
        <v>303</v>
      </c>
      <c r="AC58" s="206">
        <v>211</v>
      </c>
    </row>
    <row r="59" spans="1:29" s="179" customFormat="1" x14ac:dyDescent="0.25">
      <c r="A59" s="207" t="s">
        <v>523</v>
      </c>
      <c r="B59" s="208" t="s">
        <v>507</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179" customFormat="1" x14ac:dyDescent="0.25">
      <c r="A60" s="207" t="s">
        <v>524</v>
      </c>
      <c r="B60" s="208" t="s">
        <v>509</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179" customFormat="1" ht="31.5" x14ac:dyDescent="0.25">
      <c r="A61" s="204" t="s">
        <v>59</v>
      </c>
      <c r="B61" s="205" t="s">
        <v>124</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179" customFormat="1" x14ac:dyDescent="0.25">
      <c r="A62" s="207" t="s">
        <v>525</v>
      </c>
      <c r="B62" s="208" t="s">
        <v>123</v>
      </c>
      <c r="C62" s="206">
        <v>16.558621930000001</v>
      </c>
      <c r="D62" s="206">
        <v>19.896149040000001</v>
      </c>
      <c r="E62" s="206"/>
      <c r="F62" s="206"/>
      <c r="G62" s="206">
        <v>0</v>
      </c>
      <c r="H62" s="206">
        <v>16.558621930000001</v>
      </c>
      <c r="I62" s="206"/>
      <c r="J62" s="206">
        <v>19.896149039999997</v>
      </c>
      <c r="K62" s="206"/>
      <c r="L62" s="206">
        <v>0</v>
      </c>
      <c r="M62" s="206"/>
      <c r="N62" s="206">
        <v>0</v>
      </c>
      <c r="O62" s="206"/>
      <c r="P62" s="206">
        <v>0</v>
      </c>
      <c r="Q62" s="206"/>
      <c r="R62" s="206">
        <v>0</v>
      </c>
      <c r="S62" s="206"/>
      <c r="T62" s="206">
        <v>0</v>
      </c>
      <c r="U62" s="206"/>
      <c r="V62" s="206">
        <v>0</v>
      </c>
      <c r="W62" s="206"/>
      <c r="X62" s="206">
        <v>0</v>
      </c>
      <c r="Y62" s="206"/>
      <c r="Z62" s="206">
        <v>0</v>
      </c>
      <c r="AA62" s="206"/>
      <c r="AB62" s="206">
        <v>16.558621930000001</v>
      </c>
      <c r="AC62" s="206">
        <v>19.896149039999997</v>
      </c>
    </row>
    <row r="63" spans="1:29" x14ac:dyDescent="0.25">
      <c r="A63" s="207" t="s">
        <v>526</v>
      </c>
      <c r="B63" s="210" t="s">
        <v>121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527</v>
      </c>
      <c r="B64" s="208" t="s">
        <v>120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528</v>
      </c>
      <c r="B65" s="210" t="s">
        <v>119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x14ac:dyDescent="0.25">
      <c r="A66" s="207" t="s">
        <v>529</v>
      </c>
      <c r="B66" s="210" t="s">
        <v>118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530</v>
      </c>
      <c r="B67" s="210" t="s">
        <v>531</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x14ac:dyDescent="0.25">
      <c r="A68" s="207" t="s">
        <v>532</v>
      </c>
      <c r="B68" s="210" t="s">
        <v>533</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534</v>
      </c>
      <c r="B69" s="210" t="s">
        <v>535</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x14ac:dyDescent="0.25">
      <c r="A70" s="207" t="s">
        <v>536</v>
      </c>
      <c r="B70" s="210" t="s">
        <v>537</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538</v>
      </c>
      <c r="B71" s="210" t="s">
        <v>539</v>
      </c>
      <c r="C71" s="206"/>
      <c r="D71" s="206"/>
      <c r="E71" s="206"/>
      <c r="F71" s="206"/>
      <c r="G71" s="206">
        <v>0</v>
      </c>
      <c r="H71" s="206">
        <v>303</v>
      </c>
      <c r="I71" s="206"/>
      <c r="J71" s="206">
        <v>211</v>
      </c>
      <c r="K71" s="206"/>
      <c r="L71" s="206">
        <v>0</v>
      </c>
      <c r="M71" s="206"/>
      <c r="N71" s="206">
        <v>0</v>
      </c>
      <c r="O71" s="206"/>
      <c r="P71" s="206">
        <v>0</v>
      </c>
      <c r="Q71" s="206"/>
      <c r="R71" s="206">
        <v>0</v>
      </c>
      <c r="S71" s="206"/>
      <c r="T71" s="206">
        <v>0</v>
      </c>
      <c r="U71" s="206"/>
      <c r="V71" s="206">
        <v>0</v>
      </c>
      <c r="W71" s="206"/>
      <c r="X71" s="206">
        <v>0</v>
      </c>
      <c r="Y71" s="206"/>
      <c r="Z71" s="206">
        <v>0</v>
      </c>
      <c r="AA71" s="206"/>
      <c r="AB71" s="206">
        <v>303</v>
      </c>
      <c r="AC71" s="206">
        <v>211</v>
      </c>
    </row>
    <row r="72" spans="1:29" x14ac:dyDescent="0.25">
      <c r="A72" s="207" t="s">
        <v>540</v>
      </c>
      <c r="B72" s="210" t="s">
        <v>541</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x14ac:dyDescent="0.25">
      <c r="A73" s="207" t="s">
        <v>542</v>
      </c>
      <c r="B73" s="210" t="s">
        <v>543</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31.5" x14ac:dyDescent="0.25">
      <c r="A74" s="204" t="s">
        <v>58</v>
      </c>
      <c r="B74" s="212" t="s">
        <v>175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x14ac:dyDescent="0.25">
      <c r="A75" s="204" t="s">
        <v>56</v>
      </c>
      <c r="B75" s="205" t="s">
        <v>122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x14ac:dyDescent="0.25">
      <c r="A76" s="207" t="s">
        <v>544</v>
      </c>
      <c r="B76" s="208" t="s">
        <v>495</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v>0</v>
      </c>
      <c r="AA76" s="214"/>
      <c r="AB76" s="206">
        <v>0</v>
      </c>
      <c r="AC76" s="206">
        <v>0</v>
      </c>
    </row>
    <row r="77" spans="1:29" ht="31.5" x14ac:dyDescent="0.25">
      <c r="A77" s="207" t="s">
        <v>545</v>
      </c>
      <c r="B77" s="210" t="s">
        <v>490</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546</v>
      </c>
      <c r="B78" s="210" t="s">
        <v>126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547</v>
      </c>
      <c r="B79" s="208" t="s">
        <v>421</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548</v>
      </c>
      <c r="B80" s="208" t="s">
        <v>497</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v>0</v>
      </c>
      <c r="AA80" s="214"/>
      <c r="AB80" s="206">
        <v>0</v>
      </c>
      <c r="AC80" s="206">
        <v>0</v>
      </c>
    </row>
    <row r="81" spans="1:29" x14ac:dyDescent="0.25">
      <c r="A81" s="207" t="s">
        <v>549</v>
      </c>
      <c r="B81" s="208" t="s">
        <v>499</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v>0</v>
      </c>
      <c r="AA81" s="214"/>
      <c r="AB81" s="206">
        <v>0</v>
      </c>
      <c r="AC81" s="206">
        <v>0</v>
      </c>
    </row>
    <row r="82" spans="1:29" x14ac:dyDescent="0.25">
      <c r="A82" s="207" t="s">
        <v>550</v>
      </c>
      <c r="B82" s="208" t="s">
        <v>501</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v>0</v>
      </c>
      <c r="AA82" s="214"/>
      <c r="AB82" s="206">
        <v>0</v>
      </c>
      <c r="AC82" s="206">
        <v>0</v>
      </c>
    </row>
    <row r="83" spans="1:29" x14ac:dyDescent="0.25">
      <c r="A83" s="207" t="s">
        <v>551</v>
      </c>
      <c r="B83" s="208" t="s">
        <v>503</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v>0</v>
      </c>
      <c r="AA83" s="214"/>
      <c r="AB83" s="206">
        <v>0</v>
      </c>
      <c r="AC83" s="206">
        <v>0</v>
      </c>
    </row>
    <row r="84" spans="1:29" x14ac:dyDescent="0.25">
      <c r="A84" s="207" t="s">
        <v>552</v>
      </c>
      <c r="B84" s="208" t="s">
        <v>505</v>
      </c>
      <c r="C84" s="213"/>
      <c r="D84" s="214"/>
      <c r="E84" s="215"/>
      <c r="F84" s="215"/>
      <c r="G84" s="206">
        <v>0</v>
      </c>
      <c r="H84" s="206">
        <v>303</v>
      </c>
      <c r="I84" s="215"/>
      <c r="J84" s="206">
        <v>211</v>
      </c>
      <c r="K84" s="214"/>
      <c r="L84" s="206">
        <v>0</v>
      </c>
      <c r="M84" s="214"/>
      <c r="N84" s="206">
        <v>0</v>
      </c>
      <c r="O84" s="214"/>
      <c r="P84" s="206">
        <v>0</v>
      </c>
      <c r="Q84" s="214"/>
      <c r="R84" s="206">
        <v>0</v>
      </c>
      <c r="S84" s="214"/>
      <c r="T84" s="206">
        <v>0</v>
      </c>
      <c r="U84" s="214"/>
      <c r="V84" s="206">
        <v>0</v>
      </c>
      <c r="W84" s="214"/>
      <c r="X84" s="206">
        <v>0</v>
      </c>
      <c r="Y84" s="214"/>
      <c r="Z84" s="206">
        <v>0</v>
      </c>
      <c r="AA84" s="214"/>
      <c r="AB84" s="206">
        <v>303</v>
      </c>
      <c r="AC84" s="206">
        <v>211</v>
      </c>
    </row>
    <row r="85" spans="1:29" x14ac:dyDescent="0.25">
      <c r="A85" s="207" t="s">
        <v>553</v>
      </c>
      <c r="B85" s="208" t="s">
        <v>507</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v>0</v>
      </c>
      <c r="AA85" s="214"/>
      <c r="AB85" s="206">
        <v>0</v>
      </c>
      <c r="AC85" s="206">
        <v>0</v>
      </c>
    </row>
    <row r="86" spans="1:29" x14ac:dyDescent="0.25">
      <c r="A86" s="207" t="s">
        <v>554</v>
      </c>
      <c r="B86" s="208" t="s">
        <v>509</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v>0</v>
      </c>
      <c r="AA86" s="214"/>
      <c r="AB86" s="206">
        <v>0</v>
      </c>
      <c r="AC86" s="206">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66" zoomScaleSheetLayoutView="66" workbookViewId="0">
      <selection activeCell="A20" sqref="A20:AV20"/>
    </sheetView>
  </sheetViews>
  <sheetFormatPr defaultColWidth="9.140625" defaultRowHeight="15" x14ac:dyDescent="0.25"/>
  <cols>
    <col min="1" max="1" width="10.28515625" style="19" customWidth="1"/>
    <col min="2" max="2" width="19.57031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5.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5" width="10.7109375" style="19" customWidth="1"/>
    <col min="26" max="26" width="7.7109375" style="19" customWidth="1"/>
    <col min="27" max="28" width="10.7109375" style="19" customWidth="1"/>
    <col min="29" max="29" width="27.85546875" style="19" customWidth="1"/>
    <col min="30" max="30" width="13.140625" style="19" customWidth="1"/>
    <col min="31" max="31" width="17.42578125" style="19" customWidth="1"/>
    <col min="32" max="32" width="13.42578125" style="19" customWidth="1"/>
    <col min="33" max="33" width="17.7109375" style="19" customWidth="1"/>
    <col min="34" max="34" width="11.42578125" style="19" customWidth="1"/>
    <col min="35" max="35" width="12" style="19" customWidth="1"/>
    <col min="36" max="36" width="12.140625" style="19" customWidth="1"/>
    <col min="37" max="37" width="17.42578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7" t="str">
        <f>'6.2. Паспорт фин осв ввод'!A8:Q8</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7" t="str">
        <f>'6.2. Паспорт фин осв ввод'!A11:Q11</f>
        <v>H_TP1100.PS.0053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7" t="str">
        <f>'6.2. Паспорт фин осв ввод'!A14:Q14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3" t="s">
        <v>372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383</v>
      </c>
      <c r="F22" s="439"/>
      <c r="G22" s="439"/>
      <c r="H22" s="439"/>
      <c r="I22" s="439"/>
      <c r="J22" s="439"/>
      <c r="K22" s="439"/>
      <c r="L22" s="440"/>
      <c r="M22" s="424" t="s">
        <v>49</v>
      </c>
      <c r="N22" s="424" t="s">
        <v>48</v>
      </c>
      <c r="O22" s="424" t="s">
        <v>47</v>
      </c>
      <c r="P22" s="419" t="s">
        <v>183</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121</v>
      </c>
      <c r="G23" s="420" t="s">
        <v>120</v>
      </c>
      <c r="H23" s="420" t="s">
        <v>119</v>
      </c>
      <c r="I23" s="422" t="s">
        <v>296</v>
      </c>
      <c r="J23" s="422" t="s">
        <v>297</v>
      </c>
      <c r="K23" s="422" t="s">
        <v>298</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4" t="s">
        <v>13</v>
      </c>
      <c r="AG24" s="114" t="s">
        <v>12</v>
      </c>
      <c r="AH24" s="115" t="s">
        <v>2</v>
      </c>
      <c r="AI24" s="115"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7" customFormat="1" ht="51" x14ac:dyDescent="0.2">
      <c r="A26" s="180" t="s">
        <v>422</v>
      </c>
      <c r="B26" s="154" t="s">
        <v>571</v>
      </c>
      <c r="C26" s="154" t="s">
        <v>423</v>
      </c>
      <c r="D26" s="181" t="s">
        <v>424</v>
      </c>
      <c r="E26" s="236">
        <v>303</v>
      </c>
      <c r="F26" s="236" t="s">
        <v>259</v>
      </c>
      <c r="G26" s="236" t="s">
        <v>259</v>
      </c>
      <c r="H26" s="236" t="s">
        <v>259</v>
      </c>
      <c r="I26" s="236" t="s">
        <v>259</v>
      </c>
      <c r="J26" s="236" t="s">
        <v>259</v>
      </c>
      <c r="K26" s="236" t="s">
        <v>259</v>
      </c>
      <c r="L26" s="236" t="s">
        <v>259</v>
      </c>
      <c r="M26" s="182" t="s">
        <v>425</v>
      </c>
      <c r="N26" s="183" t="s">
        <v>426</v>
      </c>
      <c r="O26" s="154" t="s">
        <v>571</v>
      </c>
      <c r="P26" s="184">
        <v>2783</v>
      </c>
      <c r="Q26" s="182" t="s">
        <v>427</v>
      </c>
      <c r="R26" s="184">
        <v>1948</v>
      </c>
      <c r="S26" s="154" t="s">
        <v>428</v>
      </c>
      <c r="T26" s="154" t="s">
        <v>428</v>
      </c>
      <c r="U26" s="154">
        <v>2</v>
      </c>
      <c r="V26" s="154">
        <v>2</v>
      </c>
      <c r="W26" s="154" t="s">
        <v>429</v>
      </c>
      <c r="X26" s="155">
        <v>1652</v>
      </c>
      <c r="Y26" s="186"/>
      <c r="Z26" s="186"/>
      <c r="AA26" s="186"/>
      <c r="AB26" s="184">
        <v>1652</v>
      </c>
      <c r="AC26" s="154" t="s">
        <v>429</v>
      </c>
      <c r="AD26" s="185">
        <v>1950</v>
      </c>
      <c r="AE26" s="186">
        <v>0</v>
      </c>
      <c r="AF26" s="156" t="s">
        <v>431</v>
      </c>
      <c r="AG26" s="154" t="s">
        <v>432</v>
      </c>
      <c r="AH26" s="154" t="s">
        <v>433</v>
      </c>
      <c r="AI26" s="154" t="s">
        <v>433</v>
      </c>
      <c r="AJ26" s="154" t="s">
        <v>434</v>
      </c>
      <c r="AK26" s="154" t="s">
        <v>435</v>
      </c>
      <c r="AL26" s="186"/>
      <c r="AM26" s="186"/>
      <c r="AN26" s="186"/>
      <c r="AO26" s="186"/>
      <c r="AP26" s="154" t="s">
        <v>436</v>
      </c>
      <c r="AQ26" s="154" t="s">
        <v>436</v>
      </c>
      <c r="AR26" s="154" t="s">
        <v>437</v>
      </c>
      <c r="AS26" s="154" t="s">
        <v>437</v>
      </c>
      <c r="AT26" s="154" t="s">
        <v>438</v>
      </c>
      <c r="AU26" s="186"/>
      <c r="AV26" s="186"/>
    </row>
    <row r="27" spans="1:48" s="237" customFormat="1" ht="25.5" x14ac:dyDescent="0.2">
      <c r="A27" s="238"/>
      <c r="B27" s="239"/>
      <c r="C27" s="239"/>
      <c r="D27" s="238"/>
      <c r="E27" s="238"/>
      <c r="F27" s="238"/>
      <c r="G27" s="238"/>
      <c r="H27" s="238"/>
      <c r="I27" s="238"/>
      <c r="J27" s="238"/>
      <c r="K27" s="238"/>
      <c r="L27" s="238"/>
      <c r="M27" s="239"/>
      <c r="N27" s="239"/>
      <c r="O27" s="239"/>
      <c r="P27" s="240"/>
      <c r="Q27" s="239"/>
      <c r="R27" s="240"/>
      <c r="S27" s="239"/>
      <c r="T27" s="239"/>
      <c r="U27" s="238"/>
      <c r="V27" s="238"/>
      <c r="W27" s="154" t="s">
        <v>430</v>
      </c>
      <c r="X27" s="155">
        <v>1895</v>
      </c>
      <c r="Y27" s="239"/>
      <c r="Z27" s="241"/>
      <c r="AA27" s="240"/>
      <c r="AB27" s="240"/>
      <c r="AC27" s="240"/>
      <c r="AD27" s="240"/>
      <c r="AE27" s="240"/>
      <c r="AF27" s="238"/>
      <c r="AG27" s="239"/>
      <c r="AH27" s="241"/>
      <c r="AI27" s="241"/>
      <c r="AJ27" s="241"/>
      <c r="AK27" s="241"/>
      <c r="AL27" s="239"/>
      <c r="AM27" s="239"/>
      <c r="AN27" s="241"/>
      <c r="AO27" s="239"/>
      <c r="AP27" s="241"/>
      <c r="AQ27" s="241"/>
      <c r="AR27" s="241"/>
      <c r="AS27" s="241"/>
      <c r="AT27" s="241"/>
      <c r="AU27" s="239"/>
      <c r="AV2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52" zoomScale="70" zoomScaleNormal="70" workbookViewId="0">
      <selection activeCell="B29" sqref="B29"/>
    </sheetView>
  </sheetViews>
  <sheetFormatPr defaultRowHeight="15" x14ac:dyDescent="0.25"/>
  <cols>
    <col min="1" max="1" width="58.7109375" style="218" customWidth="1"/>
    <col min="2" max="2" width="35.7109375" style="218" customWidth="1"/>
    <col min="3" max="3" width="60.42578125" customWidth="1"/>
  </cols>
  <sheetData>
    <row r="1" spans="1:2" ht="18.75" x14ac:dyDescent="0.25">
      <c r="B1" s="219" t="s">
        <v>69</v>
      </c>
    </row>
    <row r="2" spans="1:2" ht="18.75" x14ac:dyDescent="0.3">
      <c r="B2" s="150" t="s">
        <v>10</v>
      </c>
    </row>
    <row r="3" spans="1:2" ht="18.75" x14ac:dyDescent="0.3">
      <c r="B3" s="150" t="s">
        <v>442</v>
      </c>
    </row>
    <row r="5" spans="1:2" ht="18.75" x14ac:dyDescent="0.3">
      <c r="A5" s="447" t="str">
        <f>'7. Паспорт отчет о закупке'!A5:AV5</f>
        <v>Год раскрытия информации: 2023 год</v>
      </c>
      <c r="B5" s="447"/>
    </row>
    <row r="6" spans="1:2" ht="18.75" x14ac:dyDescent="0.3">
      <c r="A6" s="217"/>
      <c r="B6" s="217"/>
    </row>
    <row r="7" spans="1:2" ht="18.75" x14ac:dyDescent="0.25">
      <c r="A7" s="276" t="s">
        <v>9</v>
      </c>
      <c r="B7" s="276"/>
    </row>
    <row r="8" spans="1:2" ht="18.75" x14ac:dyDescent="0.25">
      <c r="A8" s="151"/>
      <c r="B8" s="151"/>
    </row>
    <row r="9" spans="1:2" ht="15.75" x14ac:dyDescent="0.25">
      <c r="A9" s="448" t="str">
        <f>'7. Паспорт отчет о закупке'!A9:AV9</f>
        <v xml:space="preserve"> АО "Россети Тюмень" </v>
      </c>
      <c r="B9" s="448"/>
    </row>
    <row r="10" spans="1:2" ht="18.75" x14ac:dyDescent="0.25">
      <c r="A10" s="445" t="s">
        <v>8</v>
      </c>
      <c r="B10" s="445"/>
    </row>
    <row r="11" spans="1:2" ht="18.75" x14ac:dyDescent="0.25">
      <c r="A11" s="151"/>
      <c r="B11" s="151"/>
    </row>
    <row r="12" spans="1:2" ht="15.75" x14ac:dyDescent="0.25">
      <c r="A12" s="449" t="str">
        <f>'7. Паспорт отчет о закупке'!A12:AV12</f>
        <v>H_TP1100.PS.0053</v>
      </c>
      <c r="B12" s="449"/>
    </row>
    <row r="13" spans="1:2" ht="18.75" x14ac:dyDescent="0.25">
      <c r="A13" s="445" t="s">
        <v>7</v>
      </c>
      <c r="B13" s="445"/>
    </row>
    <row r="14" spans="1:2" ht="18.75" x14ac:dyDescent="0.25">
      <c r="A14" s="11"/>
      <c r="B14" s="11"/>
    </row>
    <row r="15" spans="1:2" ht="45" customHeight="1" x14ac:dyDescent="0.25">
      <c r="A15" s="444" t="str">
        <f>'7. Паспорт отчет о закупке'!A15:AV15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444"/>
    </row>
    <row r="16" spans="1:2" ht="18.75" x14ac:dyDescent="0.25">
      <c r="A16" s="445" t="s">
        <v>6</v>
      </c>
      <c r="B16" s="445"/>
    </row>
    <row r="17" spans="1:2" ht="15.75" x14ac:dyDescent="0.25">
      <c r="A17" s="111"/>
      <c r="B17" s="192"/>
    </row>
    <row r="18" spans="1:2" ht="30" customHeight="1" x14ac:dyDescent="0.25">
      <c r="A18" s="446" t="s">
        <v>373</v>
      </c>
      <c r="B18" s="446"/>
    </row>
    <row r="20" spans="1:2" ht="15.75" thickBot="1" x14ac:dyDescent="0.3"/>
    <row r="21" spans="1:2" ht="105" customHeight="1" x14ac:dyDescent="0.25">
      <c r="A21" s="193" t="s">
        <v>443</v>
      </c>
      <c r="B21" s="220" t="s">
        <v>582</v>
      </c>
    </row>
    <row r="22" spans="1:2" ht="28.5" x14ac:dyDescent="0.25">
      <c r="A22" s="194" t="s">
        <v>266</v>
      </c>
      <c r="B22" s="221" t="s">
        <v>555</v>
      </c>
    </row>
    <row r="23" spans="1:2" x14ac:dyDescent="0.25">
      <c r="A23" s="194" t="s">
        <v>247</v>
      </c>
      <c r="B23" s="222" t="s">
        <v>444</v>
      </c>
    </row>
    <row r="24" spans="1:2" x14ac:dyDescent="0.25">
      <c r="A24" s="194" t="s">
        <v>267</v>
      </c>
      <c r="B24" s="223" t="s">
        <v>584</v>
      </c>
    </row>
    <row r="25" spans="1:2" x14ac:dyDescent="0.25">
      <c r="A25" s="195" t="s">
        <v>268</v>
      </c>
      <c r="B25" s="221">
        <v>2023</v>
      </c>
    </row>
    <row r="26" spans="1:2" ht="28.5" x14ac:dyDescent="0.25">
      <c r="A26" s="195" t="s">
        <v>269</v>
      </c>
      <c r="B26" s="223" t="str">
        <f>'3.3 паспорт описание'!C30</f>
        <v>К</v>
      </c>
    </row>
    <row r="27" spans="1:2" ht="28.5" x14ac:dyDescent="0.25">
      <c r="A27" s="187" t="s">
        <v>581</v>
      </c>
      <c r="B27" s="224">
        <v>23.609114223999999</v>
      </c>
    </row>
    <row r="28" spans="1:2" ht="30" x14ac:dyDescent="0.25">
      <c r="A28" s="188" t="s">
        <v>270</v>
      </c>
      <c r="B28" s="225" t="s">
        <v>583</v>
      </c>
    </row>
    <row r="29" spans="1:2" ht="28.5" x14ac:dyDescent="0.25">
      <c r="A29" s="187" t="s">
        <v>271</v>
      </c>
      <c r="B29" s="224">
        <v>22.443000000000001</v>
      </c>
    </row>
    <row r="30" spans="1:2" ht="28.5" x14ac:dyDescent="0.25">
      <c r="A30" s="187" t="s">
        <v>272</v>
      </c>
      <c r="B30" s="226">
        <v>22.443000000000001</v>
      </c>
    </row>
    <row r="31" spans="1:2" x14ac:dyDescent="0.25">
      <c r="A31" s="188" t="s">
        <v>273</v>
      </c>
      <c r="B31" s="223"/>
    </row>
    <row r="32" spans="1:2" ht="30" customHeight="1" thickBot="1" x14ac:dyDescent="0.3">
      <c r="A32" s="227" t="s">
        <v>440</v>
      </c>
      <c r="B32" s="228">
        <v>22.443000000000001</v>
      </c>
    </row>
    <row r="33" spans="1:2" s="196" customFormat="1" ht="45" customHeight="1" x14ac:dyDescent="0.25">
      <c r="A33" s="189" t="s">
        <v>441</v>
      </c>
      <c r="B33" s="191">
        <v>1.95</v>
      </c>
    </row>
    <row r="34" spans="1:2" s="196" customFormat="1" x14ac:dyDescent="0.25">
      <c r="A34" s="189" t="s">
        <v>274</v>
      </c>
      <c r="B34" s="190">
        <v>7.93</v>
      </c>
    </row>
    <row r="35" spans="1:2" s="196" customFormat="1" x14ac:dyDescent="0.25">
      <c r="A35" s="189" t="s">
        <v>275</v>
      </c>
      <c r="B35" s="191">
        <v>1.95</v>
      </c>
    </row>
    <row r="36" spans="1:2" s="196" customFormat="1" x14ac:dyDescent="0.25">
      <c r="A36" s="189" t="s">
        <v>276</v>
      </c>
      <c r="B36" s="191">
        <v>1.6519999999999999</v>
      </c>
    </row>
    <row r="37" spans="1:2" s="196" customFormat="1" ht="45" customHeight="1" x14ac:dyDescent="0.25">
      <c r="A37" s="189" t="s">
        <v>590</v>
      </c>
      <c r="B37" s="191">
        <v>20.492999999999999</v>
      </c>
    </row>
    <row r="38" spans="1:2" s="196" customFormat="1" x14ac:dyDescent="0.25">
      <c r="A38" s="189" t="s">
        <v>274</v>
      </c>
      <c r="B38" s="190">
        <v>83.31</v>
      </c>
    </row>
    <row r="39" spans="1:2" s="196" customFormat="1" x14ac:dyDescent="0.25">
      <c r="A39" s="189" t="s">
        <v>275</v>
      </c>
      <c r="B39" s="191">
        <v>0</v>
      </c>
    </row>
    <row r="40" spans="1:2" s="196" customFormat="1" x14ac:dyDescent="0.25">
      <c r="A40" s="189" t="s">
        <v>276</v>
      </c>
      <c r="B40" s="191">
        <v>0</v>
      </c>
    </row>
    <row r="41" spans="1:2" ht="45" customHeight="1" thickBot="1" x14ac:dyDescent="0.3">
      <c r="A41" s="227" t="s">
        <v>445</v>
      </c>
      <c r="B41" s="228">
        <v>0</v>
      </c>
    </row>
    <row r="42" spans="1:2" s="196" customFormat="1" ht="30" customHeight="1" x14ac:dyDescent="0.25">
      <c r="A42" s="189" t="s">
        <v>446</v>
      </c>
      <c r="B42" s="190" t="s">
        <v>420</v>
      </c>
    </row>
    <row r="43" spans="1:2" s="196" customFormat="1" x14ac:dyDescent="0.25">
      <c r="A43" s="189" t="s">
        <v>274</v>
      </c>
      <c r="B43" s="190" t="s">
        <v>420</v>
      </c>
    </row>
    <row r="44" spans="1:2" s="196" customFormat="1" x14ac:dyDescent="0.25">
      <c r="A44" s="189" t="s">
        <v>275</v>
      </c>
      <c r="B44" s="190" t="s">
        <v>420</v>
      </c>
    </row>
    <row r="45" spans="1:2" s="196" customFormat="1" x14ac:dyDescent="0.25">
      <c r="A45" s="189" t="s">
        <v>276</v>
      </c>
      <c r="B45" s="190" t="s">
        <v>420</v>
      </c>
    </row>
    <row r="46" spans="1:2" ht="30" customHeight="1" thickBot="1" x14ac:dyDescent="0.3">
      <c r="A46" s="227" t="s">
        <v>447</v>
      </c>
      <c r="B46" s="228">
        <v>0</v>
      </c>
    </row>
    <row r="47" spans="1:2" s="196" customFormat="1" ht="30" customHeight="1" x14ac:dyDescent="0.25">
      <c r="A47" s="189" t="s">
        <v>446</v>
      </c>
      <c r="B47" s="190" t="s">
        <v>420</v>
      </c>
    </row>
    <row r="48" spans="1:2" s="196" customFormat="1" x14ac:dyDescent="0.25">
      <c r="A48" s="189" t="s">
        <v>274</v>
      </c>
      <c r="B48" s="190" t="s">
        <v>420</v>
      </c>
    </row>
    <row r="49" spans="1:2" s="196" customFormat="1" x14ac:dyDescent="0.25">
      <c r="A49" s="189" t="s">
        <v>275</v>
      </c>
      <c r="B49" s="190" t="s">
        <v>420</v>
      </c>
    </row>
    <row r="50" spans="1:2" s="196" customFormat="1" x14ac:dyDescent="0.25">
      <c r="A50" s="189" t="s">
        <v>276</v>
      </c>
      <c r="B50" s="190" t="s">
        <v>420</v>
      </c>
    </row>
    <row r="51" spans="1:2" ht="30" customHeight="1" thickBot="1" x14ac:dyDescent="0.3">
      <c r="A51" s="227" t="s">
        <v>277</v>
      </c>
      <c r="B51" s="229" t="s">
        <v>420</v>
      </c>
    </row>
    <row r="52" spans="1:2" s="196" customFormat="1" x14ac:dyDescent="0.25">
      <c r="A52" s="189" t="s">
        <v>273</v>
      </c>
      <c r="B52" s="190" t="s">
        <v>420</v>
      </c>
    </row>
    <row r="53" spans="1:2" s="196" customFormat="1" x14ac:dyDescent="0.25">
      <c r="A53" s="189" t="s">
        <v>448</v>
      </c>
      <c r="B53" s="190" t="s">
        <v>420</v>
      </c>
    </row>
    <row r="54" spans="1:2" s="196" customFormat="1" x14ac:dyDescent="0.25">
      <c r="A54" s="189" t="s">
        <v>449</v>
      </c>
      <c r="B54" s="190" t="s">
        <v>420</v>
      </c>
    </row>
    <row r="55" spans="1:2" s="196" customFormat="1" ht="30" customHeight="1" x14ac:dyDescent="0.25">
      <c r="A55" s="189" t="s">
        <v>450</v>
      </c>
      <c r="B55" s="190" t="s">
        <v>420</v>
      </c>
    </row>
    <row r="56" spans="1:2" ht="15.75" thickBot="1" x14ac:dyDescent="0.3">
      <c r="A56" s="227" t="s">
        <v>278</v>
      </c>
      <c r="B56" s="229">
        <v>11.32</v>
      </c>
    </row>
    <row r="57" spans="1:2" ht="15.75" thickBot="1" x14ac:dyDescent="0.3">
      <c r="A57" s="227" t="s">
        <v>279</v>
      </c>
      <c r="B57" s="228">
        <v>2.7839999999999998</v>
      </c>
    </row>
    <row r="58" spans="1:2" ht="15.75" thickBot="1" x14ac:dyDescent="0.3">
      <c r="A58" s="227" t="s">
        <v>280</v>
      </c>
      <c r="B58" s="229">
        <v>12.13</v>
      </c>
    </row>
    <row r="59" spans="1:2" ht="15.75" thickBot="1" x14ac:dyDescent="0.3">
      <c r="A59" s="227" t="s">
        <v>281</v>
      </c>
      <c r="B59" s="228">
        <v>2.4870000000000001</v>
      </c>
    </row>
    <row r="60" spans="1:2" ht="15.75" thickBot="1" x14ac:dyDescent="0.3">
      <c r="A60" s="227" t="s">
        <v>282</v>
      </c>
      <c r="B60" s="229" t="s">
        <v>420</v>
      </c>
    </row>
    <row r="61" spans="1:2" s="196" customFormat="1" ht="30" customHeight="1" x14ac:dyDescent="0.25">
      <c r="A61" s="189" t="s">
        <v>283</v>
      </c>
      <c r="B61" s="190" t="s">
        <v>472</v>
      </c>
    </row>
    <row r="62" spans="1:2" s="196" customFormat="1" x14ac:dyDescent="0.25">
      <c r="A62" s="189" t="s">
        <v>284</v>
      </c>
      <c r="B62" s="190" t="s">
        <v>451</v>
      </c>
    </row>
    <row r="63" spans="1:2" s="196" customFormat="1" x14ac:dyDescent="0.25">
      <c r="A63" s="189" t="s">
        <v>285</v>
      </c>
      <c r="B63" s="190" t="s">
        <v>420</v>
      </c>
    </row>
    <row r="64" spans="1:2" s="196" customFormat="1" x14ac:dyDescent="0.25">
      <c r="A64" s="189" t="s">
        <v>578</v>
      </c>
      <c r="B64" s="190" t="s">
        <v>591</v>
      </c>
    </row>
    <row r="65" spans="1:2" s="196" customFormat="1" x14ac:dyDescent="0.25">
      <c r="A65" s="189" t="s">
        <v>286</v>
      </c>
      <c r="B65" s="190" t="s">
        <v>420</v>
      </c>
    </row>
    <row r="66" spans="1:2" ht="30" customHeight="1" thickBot="1" x14ac:dyDescent="0.3">
      <c r="A66" s="227" t="s">
        <v>287</v>
      </c>
      <c r="B66" s="230" t="s">
        <v>390</v>
      </c>
    </row>
    <row r="67" spans="1:2" ht="30" customHeight="1" thickBot="1" x14ac:dyDescent="0.3">
      <c r="A67" s="227" t="s">
        <v>288</v>
      </c>
      <c r="B67" s="230">
        <v>5</v>
      </c>
    </row>
    <row r="68" spans="1:2" s="196" customFormat="1" x14ac:dyDescent="0.25">
      <c r="A68" s="189" t="s">
        <v>273</v>
      </c>
      <c r="B68" s="190"/>
    </row>
    <row r="69" spans="1:2" s="196" customFormat="1" x14ac:dyDescent="0.25">
      <c r="A69" s="189" t="s">
        <v>452</v>
      </c>
      <c r="B69" s="190" t="s">
        <v>259</v>
      </c>
    </row>
    <row r="70" spans="1:2" s="196" customFormat="1" x14ac:dyDescent="0.25">
      <c r="A70" s="189" t="s">
        <v>453</v>
      </c>
      <c r="B70" s="190">
        <v>5</v>
      </c>
    </row>
    <row r="71" spans="1:2" ht="120.75" thickBot="1" x14ac:dyDescent="0.3">
      <c r="A71" s="227" t="s">
        <v>289</v>
      </c>
      <c r="B71" s="231" t="s">
        <v>592</v>
      </c>
    </row>
    <row r="72" spans="1:2" ht="15.75" thickBot="1" x14ac:dyDescent="0.3">
      <c r="A72" s="227" t="s">
        <v>290</v>
      </c>
      <c r="B72" s="230" t="s">
        <v>593</v>
      </c>
    </row>
    <row r="73" spans="1:2" s="196" customFormat="1" x14ac:dyDescent="0.25">
      <c r="A73" s="189" t="s">
        <v>454</v>
      </c>
      <c r="B73" s="245">
        <v>45092</v>
      </c>
    </row>
    <row r="74" spans="1:2" s="196" customFormat="1" x14ac:dyDescent="0.25">
      <c r="A74" s="189" t="s">
        <v>455</v>
      </c>
      <c r="B74" s="190" t="s">
        <v>259</v>
      </c>
    </row>
    <row r="75" spans="1:2" s="196" customFormat="1" x14ac:dyDescent="0.25">
      <c r="A75" s="189" t="s">
        <v>456</v>
      </c>
      <c r="B75" s="190" t="s">
        <v>259</v>
      </c>
    </row>
    <row r="76" spans="1:2" ht="30" customHeight="1" thickBot="1" x14ac:dyDescent="0.3">
      <c r="A76" s="227" t="s">
        <v>291</v>
      </c>
      <c r="B76" s="231" t="s">
        <v>594</v>
      </c>
    </row>
    <row r="77" spans="1:2" ht="30" customHeight="1" thickBot="1" x14ac:dyDescent="0.3">
      <c r="A77" s="227" t="s">
        <v>292</v>
      </c>
      <c r="B77" s="230"/>
    </row>
    <row r="78" spans="1:2" s="196" customFormat="1" x14ac:dyDescent="0.25">
      <c r="A78" s="189" t="s">
        <v>457</v>
      </c>
      <c r="B78" s="190" t="s">
        <v>259</v>
      </c>
    </row>
    <row r="79" spans="1:2" s="196" customFormat="1" ht="30" customHeight="1" x14ac:dyDescent="0.25">
      <c r="A79" s="189" t="s">
        <v>458</v>
      </c>
      <c r="B79" s="190" t="s">
        <v>259</v>
      </c>
    </row>
    <row r="80" spans="1:2" s="196" customFormat="1" x14ac:dyDescent="0.25">
      <c r="A80" s="189" t="s">
        <v>459</v>
      </c>
      <c r="B80" s="190" t="s">
        <v>259</v>
      </c>
    </row>
    <row r="81" spans="1:2" s="196" customFormat="1" x14ac:dyDescent="0.25">
      <c r="A81" s="189" t="s">
        <v>460</v>
      </c>
      <c r="B81" s="190" t="s">
        <v>259</v>
      </c>
    </row>
    <row r="82" spans="1:2" s="196" customFormat="1" x14ac:dyDescent="0.25">
      <c r="A82" s="189" t="s">
        <v>461</v>
      </c>
      <c r="B82" s="190"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ввод'!LINE15</vt:lpstr>
      <vt:lpstr>LINE15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2023-12-08T10:24:07Z</dcterms:modified>
</cp:coreProperties>
</file>